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Eusse\Desktop\TORRES\Documentos\BACKUP\07. Secretaria de Justicia\Año 2026\DRPA\03. Informes\5. PDD\2. Febrero\"/>
    </mc:Choice>
  </mc:AlternateContent>
  <xr:revisionPtr revIDLastSave="0" documentId="8_{AB9AA1A7-A3B9-4041-B879-2C362F20200E}" xr6:coauthVersionLast="47" xr6:coauthVersionMax="47" xr10:uidLastSave="{00000000-0000-0000-0000-000000000000}"/>
  <bookViews>
    <workbookView xWindow="-120" yWindow="-120" windowWidth="20730" windowHeight="11160" tabRatio="876" firstSheet="3" activeTab="3" xr2:uid="{A98CB181-23FF-4794-8583-BD8A67A2A377}"/>
  </bookViews>
  <sheets>
    <sheet name="MetaPDD" sheetId="13" r:id="rId1"/>
    <sheet name="Rafael_Presupuesto" sheetId="14" r:id="rId2"/>
    <sheet name="Cristina-Luis" sheetId="1" r:id="rId3"/>
    <sheet name="Diana" sheetId="8" r:id="rId4"/>
    <sheet name="Johana" sheetId="9" r:id="rId5"/>
    <sheet name="Juliana (PRFAE)" sheetId="10" r:id="rId6"/>
    <sheet name="Geovanny" sheetId="11" r:id="rId7"/>
    <sheet name="Rodrigo" sheetId="6" r:id="rId8"/>
    <sheet name="Bivi" sheetId="15" r:id="rId9"/>
    <sheet name="Yldefonso_Diana Contreras" sheetId="4" r:id="rId10"/>
    <sheet name="Paula" sheetId="12" r:id="rId11"/>
    <sheet name="ModeloRestaurativoCarcelCER" sheetId="16" r:id="rId12"/>
    <sheet name="Alejandro" sheetId="3" r:id="rId13"/>
  </sheets>
  <externalReferences>
    <externalReference r:id="rId1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14" i="1"/>
  <c r="B13" i="1"/>
  <c r="B12" i="1"/>
  <c r="B11" i="1"/>
  <c r="B10" i="1"/>
  <c r="B9" i="1"/>
  <c r="B8" i="1"/>
  <c r="B7" i="1"/>
  <c r="B6" i="1"/>
  <c r="B5" i="1"/>
  <c r="R13" i="14" l="1"/>
  <c r="P13" i="14"/>
  <c r="N13" i="14"/>
  <c r="M13" i="14"/>
  <c r="L13" i="14"/>
  <c r="Q12" i="14"/>
  <c r="O12" i="14"/>
  <c r="Q11" i="14"/>
  <c r="O11" i="14"/>
  <c r="R8" i="14"/>
  <c r="P8" i="14"/>
  <c r="N8" i="14"/>
  <c r="M8" i="14"/>
  <c r="L8" i="14"/>
  <c r="Q7" i="14"/>
  <c r="O7" i="14"/>
  <c r="Q6" i="14"/>
  <c r="O6" i="14"/>
  <c r="Q5" i="14"/>
  <c r="O5" i="14"/>
  <c r="Q4" i="14"/>
  <c r="O4" i="14"/>
  <c r="Q3" i="14"/>
  <c r="O3" i="14"/>
  <c r="J13" i="14"/>
  <c r="H13" i="14"/>
  <c r="F13" i="14"/>
  <c r="E13" i="14"/>
  <c r="D13" i="14"/>
  <c r="G13" i="14"/>
  <c r="I13" i="14"/>
  <c r="I12" i="14"/>
  <c r="G12" i="14"/>
  <c r="I11" i="14"/>
  <c r="G11" i="14"/>
  <c r="J8" i="14"/>
  <c r="H8" i="14"/>
  <c r="F8" i="14"/>
  <c r="E8" i="14"/>
  <c r="D8" i="14"/>
  <c r="I8" i="14" s="1"/>
  <c r="I7" i="14"/>
  <c r="G7" i="14"/>
  <c r="I6" i="14"/>
  <c r="G6" i="14"/>
  <c r="I5" i="14"/>
  <c r="G5" i="14"/>
  <c r="I4" i="14"/>
  <c r="G4" i="14"/>
  <c r="I3" i="14"/>
  <c r="G3" i="14"/>
  <c r="E12" i="1"/>
  <c r="E11" i="1"/>
  <c r="E10" i="1"/>
  <c r="E9" i="1"/>
  <c r="E8" i="1"/>
  <c r="E7" i="1"/>
  <c r="E6" i="1"/>
  <c r="E5" i="1"/>
  <c r="E16" i="1"/>
  <c r="E15" i="1"/>
  <c r="E14" i="1"/>
  <c r="B17" i="8"/>
  <c r="E13" i="1"/>
  <c r="G5" i="13" a="1"/>
  <c r="L7" i="13" a="1"/>
  <c r="C7" i="13" a="1"/>
  <c r="M5" i="13" a="1"/>
  <c r="J6" i="13" a="1"/>
  <c r="L5" i="13" a="1"/>
  <c r="E4" i="13" a="1"/>
  <c r="K6" i="13" a="1"/>
  <c r="L6" i="13" a="1"/>
  <c r="I4" i="13" a="1"/>
  <c r="K4" i="13" a="1"/>
  <c r="H8" i="13" a="1"/>
  <c r="J5" i="13" a="1"/>
  <c r="I8" i="13" a="1"/>
  <c r="N7" i="13" a="1"/>
  <c r="G7" i="13" a="1"/>
  <c r="I6" i="13" a="1"/>
  <c r="N8" i="13" a="1"/>
  <c r="G4" i="13" a="1"/>
  <c r="C4" i="13" a="1"/>
  <c r="N6" i="13" a="1"/>
  <c r="H4" i="13" a="1"/>
  <c r="I7" i="13" a="1"/>
  <c r="G6" i="13" a="1"/>
  <c r="J7" i="13" a="1"/>
  <c r="J4" i="13" a="1"/>
  <c r="C8" i="13" a="1"/>
  <c r="J8" i="13" a="1"/>
  <c r="N5" i="13" a="1"/>
  <c r="C6" i="13" a="1"/>
  <c r="K7" i="13" a="1"/>
  <c r="D4" i="13" a="1"/>
  <c r="H6" i="13" a="1"/>
  <c r="F5" i="13" a="1"/>
  <c r="F8" i="13" a="1"/>
  <c r="C5" i="13" a="1"/>
  <c r="H5" i="13" a="1"/>
  <c r="D8" i="13" a="1"/>
  <c r="M4" i="13" a="1"/>
  <c r="M6" i="13" a="1"/>
  <c r="F6" i="13" a="1"/>
  <c r="M8" i="13" a="1"/>
  <c r="E8" i="13" a="1"/>
  <c r="N4" i="13" a="1"/>
  <c r="E7" i="13" a="1"/>
  <c r="L8" i="13" a="1"/>
  <c r="E5" i="13" a="1"/>
  <c r="D7" i="13" a="1"/>
  <c r="L4" i="13" a="1"/>
  <c r="M7" i="13" a="1"/>
  <c r="H7" i="13" a="1"/>
  <c r="E6" i="13" a="1"/>
  <c r="D5" i="13" a="1"/>
  <c r="F4" i="13" a="1"/>
  <c r="G8" i="13" a="1"/>
  <c r="F7" i="13" a="1"/>
  <c r="I5" i="13" a="1"/>
  <c r="D6" i="13" a="1"/>
  <c r="K5" i="13" a="1"/>
  <c r="K8" i="13" a="1"/>
  <c r="O13" i="14" l="1"/>
  <c r="Q13" i="14"/>
  <c r="O8" i="14"/>
  <c r="Q8" i="14"/>
  <c r="G8" i="14"/>
  <c r="I7" i="13"/>
  <c r="K8" i="13"/>
  <c r="N7" i="13"/>
  <c r="L8" i="13"/>
  <c r="E8" i="13"/>
  <c r="L6" i="13"/>
  <c r="D6" i="13"/>
  <c r="F7" i="13"/>
  <c r="N4" i="13"/>
  <c r="J4" i="13"/>
  <c r="F4" i="13"/>
  <c r="N5" i="13"/>
  <c r="J5" i="13"/>
  <c r="F5" i="13"/>
  <c r="H8" i="13"/>
  <c r="D7" i="13"/>
  <c r="F8" i="13"/>
  <c r="C7" i="13"/>
  <c r="C8" i="13"/>
  <c r="J6" i="13"/>
  <c r="N6" i="13"/>
  <c r="N8" i="13"/>
  <c r="M7" i="13"/>
  <c r="M4" i="13"/>
  <c r="I4" i="13"/>
  <c r="E4" i="13"/>
  <c r="M5" i="13"/>
  <c r="I5" i="13"/>
  <c r="E5" i="13"/>
  <c r="M8" i="13"/>
  <c r="E6" i="13"/>
  <c r="G8" i="13"/>
  <c r="J7" i="13"/>
  <c r="H7" i="13"/>
  <c r="K6" i="13"/>
  <c r="E7" i="13"/>
  <c r="H6" i="13"/>
  <c r="C6" i="13"/>
  <c r="D8" i="13"/>
  <c r="L4" i="13"/>
  <c r="H4" i="13"/>
  <c r="D4" i="13"/>
  <c r="L5" i="13"/>
  <c r="H5" i="13"/>
  <c r="D5" i="13"/>
  <c r="G7" i="13"/>
  <c r="L7" i="13"/>
  <c r="G6" i="13"/>
  <c r="J8" i="13"/>
  <c r="M6" i="13"/>
  <c r="I6" i="13"/>
  <c r="K7" i="13"/>
  <c r="F6" i="13"/>
  <c r="I8" i="13"/>
  <c r="C4" i="13"/>
  <c r="K4" i="13"/>
  <c r="G4" i="13"/>
  <c r="C5" i="13"/>
  <c r="K5" i="13"/>
  <c r="G5" i="13"/>
  <c r="K9" i="13" l="1"/>
  <c r="L9" i="13"/>
  <c r="M9" i="13"/>
  <c r="O5" i="13"/>
  <c r="O6" i="13"/>
  <c r="C9" i="13"/>
  <c r="O4" i="13"/>
  <c r="O8" i="13"/>
  <c r="F9" i="13"/>
  <c r="D9" i="13"/>
  <c r="E9" i="13"/>
  <c r="O7" i="13"/>
  <c r="J9" i="13"/>
  <c r="G9" i="13"/>
  <c r="H9" i="13"/>
  <c r="I9" i="13"/>
  <c r="N9" i="13"/>
  <c r="O9" i="13" l="1"/>
  <c r="C21" i="13" s="1"/>
  <c r="C24" i="13" s="1"/>
  <c r="C25" i="13" s="1"/>
  <c r="C10" i="13"/>
  <c r="C11" i="13" l="1"/>
  <c r="C13" i="13"/>
  <c r="D10" i="13"/>
  <c r="D11" i="13" l="1"/>
  <c r="D13" i="13"/>
  <c r="E10" i="13"/>
  <c r="E11" i="13" l="1"/>
  <c r="E13" i="13"/>
  <c r="F10" i="13"/>
  <c r="F11" i="13" l="1"/>
  <c r="F13" i="13"/>
  <c r="G10" i="13"/>
  <c r="G11" i="13" l="1"/>
  <c r="G13" i="13"/>
  <c r="H10" i="13"/>
  <c r="H11" i="13" l="1"/>
  <c r="H13" i="13"/>
  <c r="I10" i="13"/>
  <c r="I11" i="13" l="1"/>
  <c r="I13" i="13"/>
  <c r="J10" i="13"/>
  <c r="J11" i="13" l="1"/>
  <c r="J13" i="13"/>
  <c r="K10" i="13"/>
  <c r="K11" i="13" l="1"/>
  <c r="K13" i="13"/>
  <c r="L10" i="13"/>
  <c r="L11" i="13" l="1"/>
  <c r="L13" i="13"/>
  <c r="M10" i="13"/>
  <c r="M11" i="13" l="1"/>
  <c r="M13" i="13"/>
  <c r="N10" i="13"/>
  <c r="N11" i="13" l="1"/>
  <c r="N13"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<sst xmlns="http://schemas.openxmlformats.org/spreadsheetml/2006/main" count="309" uniqueCount="143">
  <si>
    <r>
      <t>Programa / Estrategia</t>
    </r>
    <r>
      <rPr>
        <sz val="11"/>
        <color theme="0"/>
        <rFont val="Calibri"/>
        <family val="2"/>
        <scheme val="minor"/>
      </rPr>
      <t> </t>
    </r>
  </si>
  <si>
    <t>Año 2026</t>
  </si>
  <si>
    <t>Enero</t>
  </si>
  <si>
    <t>Febrero</t>
  </si>
  <si>
    <t>Marzo</t>
  </si>
  <si>
    <t>Abril</t>
  </si>
  <si>
    <t>Mayo</t>
  </si>
  <si>
    <t>Junio</t>
  </si>
  <si>
    <r>
      <t>Julio</t>
    </r>
    <r>
      <rPr>
        <sz val="11"/>
        <color rgb="FF000000"/>
        <rFont val="Calibri"/>
        <family val="2"/>
        <scheme val="minor"/>
      </rPr>
      <t> </t>
    </r>
  </si>
  <si>
    <r>
      <t>Agosto</t>
    </r>
    <r>
      <rPr>
        <sz val="11"/>
        <color rgb="FF000000"/>
        <rFont val="Calibri"/>
        <family val="2"/>
        <scheme val="minor"/>
      </rPr>
      <t> </t>
    </r>
  </si>
  <si>
    <t>Septiembre</t>
  </si>
  <si>
    <t xml:space="preserve">Octubre </t>
  </si>
  <si>
    <t>Noviembre</t>
  </si>
  <si>
    <t>Diciembre</t>
  </si>
  <si>
    <t>Total año</t>
  </si>
  <si>
    <t>Programa Distrital de Justicia Juvenil Restaurativa – PDJJR </t>
  </si>
  <si>
    <t>Programa Distrital de prácticas y pedagogía restaurativa - PDPPR-</t>
  </si>
  <si>
    <t>Programa para la Atención y Prevención de la Agresión sexual – PASOS </t>
  </si>
  <si>
    <t>Programa de Seguimiento Judicial al Tratamiento de Drogas – PSJTD </t>
  </si>
  <si>
    <t>Estrategia de Reintegro Familiar y Atención en el Egreso </t>
  </si>
  <si>
    <t>Total  mes</t>
  </si>
  <si>
    <t>Total acumulado</t>
  </si>
  <si>
    <t>Faltan</t>
  </si>
  <si>
    <t>Meta 2024</t>
  </si>
  <si>
    <t>Meta 2024-2027</t>
  </si>
  <si>
    <t>Reporte 2024</t>
  </si>
  <si>
    <t>Reporte 2025</t>
  </si>
  <si>
    <t>Reporte 2026</t>
  </si>
  <si>
    <t>Reporte 2027</t>
  </si>
  <si>
    <t>Avance acumulado meta PDD</t>
  </si>
  <si>
    <t>Corte 31 de diciembre 2025</t>
  </si>
  <si>
    <t>Corte 28 de Febrero 2026</t>
  </si>
  <si>
    <t>PROYECTO</t>
  </si>
  <si>
    <t>META</t>
  </si>
  <si>
    <t>PROGRAMADO</t>
  </si>
  <si>
    <t>VIABILIDADES</t>
  </si>
  <si>
    <t>CDP</t>
  </si>
  <si>
    <t>%</t>
  </si>
  <si>
    <t>CRP</t>
  </si>
  <si>
    <t>GIRO</t>
  </si>
  <si>
    <t>0306 Ampliación de las capacidades del Programa Distrital de Justicia Juvenil Restaurativa en Bogotá D.C.</t>
  </si>
  <si>
    <t>01 Diseñar e implementar el porciento de nuevas rutas de atención del Programa Distrital de Justicia Juvenil Restaurativa</t>
  </si>
  <si>
    <t>02 Mantener el porciento de los programas y estrategias implementadas para la atención en el marco del SRPA y el fortalecimiento de las capacidades comunitarias para la convivencia y la prevención del delito</t>
  </si>
  <si>
    <t>03 Diseñar e implementar  programa de atención integral en equipamientos relacionados con el Sistema de Responsabilidad Penal Adolescente</t>
  </si>
  <si>
    <t>04 Diseñar e implementar estrategias de acompañamiento a jóvenes sancionados con medidas no privativas de la libertad en el marco del Sistema de Responsabilidad Penal Adolescente</t>
  </si>
  <si>
    <t xml:space="preserve">05 Diseñar e implementar estrategia de construcción conjunta de protocolos o procedimientos que estandaricen la remisión de casos a los programas de justicia </t>
  </si>
  <si>
    <t>0305 Implementación un modelo de gestión carcelario y de detención con enfoque restaurativo para la población privada de la libertad y pospenada en Bogotá D.C.</t>
  </si>
  <si>
    <t>02  Diseñar y aplicar modelo de Atención Restaurativo para la gestión de programas, estrategias y esquemas de coordinación para la atención especializada de personas privadas de la libertad.</t>
  </si>
  <si>
    <t xml:space="preserve">04 Ampliar  programas de Justicia Restaurativa para Adultos implementando sus rutas de atención existentes y creando nuevas rutas </t>
  </si>
  <si>
    <t> </t>
  </si>
  <si>
    <t>Proyecto de inversión 306. “Ampliación de las capacidades del Programa Distrital de Justicia Juvenil Restaurativa en Bogotá D.C.”</t>
  </si>
  <si>
    <t>Meta PDD</t>
  </si>
  <si>
    <t>Actividad 01. Diseñar e implementar el porciento de nuevas rutas de atención del Programa Distrital de Justicia Juvenil Restaurativa</t>
  </si>
  <si>
    <t>Actividad 02 Mantener el 100 porciento de los programas y estrategias implementadas para la atención en el marco del SRPA y el fortalecimiento de las capacidades comunitarias para la convivencia y la prevención del delito</t>
  </si>
  <si>
    <t>Actividad 03 Diseñar e implementar programa de atención integral en equipamientos relacionados con el Sistema de Responsabilidad Penal Adolescente</t>
  </si>
  <si>
    <t>Acumulado</t>
  </si>
  <si>
    <t xml:space="preserve">Tabla de personas vinculadas en cada mes </t>
  </si>
  <si>
    <r>
      <rPr>
        <sz val="11"/>
        <color rgb="FF000000"/>
        <rFont val="Calibri"/>
        <family val="2"/>
      </rPr>
      <t xml:space="preserve">PERSONAS DEL </t>
    </r>
    <r>
      <rPr>
        <b/>
        <sz val="12"/>
        <color rgb="FF000000"/>
        <rFont val="Calibri"/>
        <family val="2"/>
      </rPr>
      <t>PDJJR</t>
    </r>
  </si>
  <si>
    <r>
      <rPr>
        <sz val="11"/>
        <color rgb="FF000000"/>
        <rFont val="Calibri"/>
        <family val="2"/>
        <scheme val="minor"/>
      </rPr>
      <t xml:space="preserve">PERSONAS DEL </t>
    </r>
    <r>
      <rPr>
        <b/>
        <sz val="12"/>
        <color rgb="FF0070C0"/>
        <rFont val="Calibri"/>
        <family val="2"/>
        <scheme val="minor"/>
      </rPr>
      <t>PDPPR</t>
    </r>
  </si>
  <si>
    <t>Validación</t>
  </si>
  <si>
    <t>Ruta 1: Violencia Intrafamiliar (VIF)</t>
  </si>
  <si>
    <t>Ruta 2: Atención a Situaciones Tipo II y Tipo III (Ley 1620 de 2013 – Ley de Convivencia Escolar)</t>
  </si>
  <si>
    <t>Programa Distrital de Justicia Juvenil Restaurativa – PDJJR</t>
  </si>
  <si>
    <t>Si tienes algo relevante especifico asociado a Campo Verde. No es obligatorio en general cada mes reportaremos el numero de actividades realizadas allí.</t>
  </si>
  <si>
    <t>La ruta de Violencia intrafamiliar continua en operación y durante este periodo se adelantó la revisión de los instrumentos validados en Colombia. Lo anterior con el fin de continuar con la revisión y fortalecimiento del estado del arte de la ruta.</t>
  </si>
  <si>
    <r>
      <rPr>
        <sz val="11"/>
        <color rgb="FF000000"/>
        <rFont val="Calibri"/>
        <scheme val="minor"/>
      </rPr>
      <t xml:space="preserve">En enero del año en curso se hizo efectiva la contratación para la ampliación del equipo de la ruta, 15 profesionales nuevos entre psicólogos, del área social, pedagogos y soporte administrativo se unen al equipo para un total de 50 profesionales; se realizaron 3 jornadas de formación y transferencia de conocimientos para los profesionales nuevos sobre enfoque restaurativo, modelo atencional y elaboración de informes de la línea de atención. En temas de promoción y despliegue de la ruta se realizaron las siguientes acciones: 1 presentaciones a otras autoridades del sector educativo. 
Se realizaron las siguientes acciones de </t>
    </r>
    <r>
      <rPr>
        <b/>
        <sz val="11"/>
        <color rgb="FF000000"/>
        <rFont val="Calibri"/>
        <scheme val="minor"/>
      </rPr>
      <t>prevención primaria</t>
    </r>
    <r>
      <rPr>
        <sz val="11"/>
        <color rgb="FF000000"/>
        <rFont val="Calibri"/>
        <scheme val="minor"/>
      </rPr>
      <t xml:space="preserve"> a través del Programa y la ruta en instituciones educativas: 
• Asistencia a 1 mesa técnica en institución educativa para estudio de caso y programación de intervención de prevención primaria.
•	Ningún taller para grupos de estudiantes, docentes y familias en instituciones educativas por periodo de vacaciones.
Se realizaron las siguientes acciones de </t>
    </r>
    <r>
      <rPr>
        <b/>
        <sz val="11"/>
        <color rgb="FF000000"/>
        <rFont val="Calibri"/>
        <scheme val="minor"/>
      </rPr>
      <t>prevención secundaria</t>
    </r>
    <r>
      <rPr>
        <sz val="11"/>
        <color rgb="FF000000"/>
        <rFont val="Calibri"/>
        <scheme val="minor"/>
      </rPr>
      <t xml:space="preserve"> a través del Programa y la ruta en instituciones educativas: 
• Se vincularon 15 personas en situaciones de riesgo para ser atendidas por los profesionales psicosociales en procesos de facilitación restaurativa que les permitan una convivencia y relacionamiento social sano. 
</t>
    </r>
  </si>
  <si>
    <t>Enero a febrero</t>
  </si>
  <si>
    <t>Durante el mes de febrero se realiza estudio de caso de dos procesos, donde se evidencian dinámicas de violencia intrafamiliar. Al respecto se proponen estrategias de intervención a partir de las revisiones teóricas realizadas en meses anteriores para fortalecer los procesos de intervención y generalizar los aprendizajes a nuevos casos: activación de rutas legales, intervenciones orientadas a disminuir las racionalizaciones de situaciones emocionales para generar mayor aceptación y puesta en prácticas de las habilidades entrenadas, abordaje sobre aceptación de la enfermedad, psicoeducación sobre violencias, abordaje sobre plan de vida, relaciones, vínculos.</t>
  </si>
  <si>
    <r>
      <rPr>
        <sz val="11"/>
        <color rgb="FF000000"/>
        <rFont val="Calibri"/>
        <scheme val="minor"/>
      </rPr>
      <t xml:space="preserve">Entre enero y febrero del año en curso se hizo efectiva la contratación para la ampliación del equipo de la ruta, 15 profesionales nuevos entre psicólogos, del área social, pedagogos y soporte administrativo se unen al equipo para un total de 50 profesionales; se realizaron 7 jornadas de formación y transferencia de conocimientos para los profesionales nuevos sobre enfoque restaurativo, modelo atencional y elaboración de informes de la línea de atención, así como 3 días y medio de inducción general para alineación con los principios y objetivos de la DRPA. En temas de promoción y despliegue de la ruta se realizaron las siguientes acciones: 1 presentaciones a otras autoridades del sector educativo. 
Se realizaron las siguientes acciones de </t>
    </r>
    <r>
      <rPr>
        <b/>
        <sz val="11"/>
        <color rgb="FF000000"/>
        <rFont val="Calibri"/>
        <scheme val="minor"/>
      </rPr>
      <t>prevención primaria</t>
    </r>
    <r>
      <rPr>
        <sz val="11"/>
        <color rgb="FF000000"/>
        <rFont val="Calibri"/>
        <scheme val="minor"/>
      </rPr>
      <t xml:space="preserve"> a través del Programa y la ruta en instituciones educativas: 
• Asistencia a 1 mesa técnica en institución educativa para estudio de caso y programación de intervención de prevención primaria.
•	14 talleres para grupos de estudiantes en instituciones educativas sobre SRPA y módulos de prevención.
Se realizaron las siguientes acciones de </t>
    </r>
    <r>
      <rPr>
        <b/>
        <sz val="11"/>
        <color rgb="FF000000"/>
        <rFont val="Calibri"/>
        <scheme val="minor"/>
      </rPr>
      <t>prevención secundaria</t>
    </r>
    <r>
      <rPr>
        <sz val="11"/>
        <color rgb="FF000000"/>
        <rFont val="Calibri"/>
        <scheme val="minor"/>
      </rPr>
      <t xml:space="preserve"> a través del Programa y la ruta en instituciones educativas: 
• Se vincularon 9 personas en situaciones de riesgo para ser atendidas por los profesionales psicosociales en procesos de facilitación restaurativa que les permitan una convivencia y relacionamiento social sano. 
</t>
    </r>
  </si>
  <si>
    <t xml:space="preserve">Durante el año 2026 se han realizado 12 sesiones de la estrategia Parchando, de las cuales 6 se llevaron a cabo en San Cristóbal y 6 en Santafé. Estas sesiones tienen el objetivo de fortalecer la cultura de la no violencia en el relacionamiento comunitario a partir del enfoque restaurativo y técnicas de arte. </t>
  </si>
  <si>
    <t>Enero a marzo</t>
  </si>
  <si>
    <t>Enero a abril</t>
  </si>
  <si>
    <t>Enero a mayo</t>
  </si>
  <si>
    <t>Enero a junio</t>
  </si>
  <si>
    <t>Enero a Julio</t>
  </si>
  <si>
    <t>Enero a Agosto</t>
  </si>
  <si>
    <t>Enero a Septiembre</t>
  </si>
  <si>
    <t>Enero a Octubre</t>
  </si>
  <si>
    <t>Enero a Noviembre</t>
  </si>
  <si>
    <t>Enero a Diciembre</t>
  </si>
  <si>
    <t>Programa para la Atención y Prevención de la Agresión Sexual (PASOS)</t>
  </si>
  <si>
    <t xml:space="preserve">Durante el mes de enero de 2026, el Programa PASOS garantizó la continuidad del modelo de atención integral, logrando la vinculación de 28 personas a través de las rutas de principio de oportunidad, ejecución de sanción y prevención.
Del total de ingresos, 10 correspondieron a adolescentes y jóvenes ofensores y en riesgo de incurrir en conductas sexuales de riesgo; 7 a víctimas y personas afectadas o en riesgo de víctimización; y 11 a integrantes de redes de apoyo o familiares.
En este periodo se continuo con la realizaron valoraciones iniciales para identificar factores de riesgo y necesidades de intervención. Con adolescentes y jóvenes ofensores/as y en riesgo se promovió la responsabilización y el análisis de sus conductas. Con víctimas y personas afectadas se brindó atención especializada y contención emocional, fortaleciendo recursos para la gestión del riesgo. Con las redes de apoyo se impulsó la corresponsabilidad y el desarrollo de prácticas protectoras.
De manera transversal, el Programa mantuvo la articulación técnica con autoridades judiciales y administrativas, asegurando el cumplimiento de los compromisos derivados de las remisiones. El desempeño del mes reafirma la capacidad operativa y técnica del Programa PASOS, sosteniendo una atención especializada, ética y coherente con los enfoques restaurativo, de derechos y de género, y aportando al fortalecimiento de la convivencia y la prevención del delito en la ciudad.
</t>
  </si>
  <si>
    <t>Durante el periodo enero–febrero de 2026, el Programa para la Atención y Prevención de la Agresión Sexual (PASOS) vinculó a 19 personas en el marco de las rutas de principio de oportunidad, ejecución de sanción y prevención. De este total, 17 correspondieron a adolescentes y jóvenes ofensores y en riesgo de incurrir en conductas sexuales de riesgo, 1 a víctima y 1 a integrante de red de apoyo.
Los ingresos permitieron fortalecer el componente preventivo estratégico del Programa, priorizando intervenciones tempranas orientadas a la mitigación de la reincidencia y a la interrupción de trayectorias de violencia. Este énfasis responde a una lógica de anticipación del daño, alineada con el cumplimiento de metas institucionales en materia de prevención primaria, secundaria y terciaria.
Durante el periodo se avanzó en procesos de valoración y atención especializada, así como en la estructuración de planes de intervención individual con objetivos definidos y seguimiento técnico. Asimismo, se consolidaron mecanismos de articulación con actores judiciales y administrativos, garantizando oportunidad en los reportes y una coordinación efectiva en favor del bienestar de las personas vinculadas al Programa.
Se continúa con el abordaje sistemático de factores de riesgo asociados a la violencia sexual en el ámbito juvenil. Estos avances fortalecen la capacidad de respuesta institucional de la ciudad, no solo en términos de atención, sino en la generación de condiciones sostenibles para la convivencia y la prevención del delito.</t>
  </si>
  <si>
    <t>Programa de Seguimiento Judicial al Tratamiento de Drogas – PSJTD</t>
  </si>
  <si>
    <t xml:space="preserve">Para el mes de febrero, se dio continuidad al proceso de atención de los adolescentes, jóvenes, redes del cuidado y víctimas vinculados en el año 2025, así como los remitidos en el mes de enero 2026. Se realizó la valoración de 30 adolescentes remitidos en el mes de febrero por los jueces, fiscales  y defensores de familia. Para este periodo se reportan 22 personas vinculadas a través de las diferentes líneas de atención; prinipio de oportunidad, ejecución de la sanción, mediación y pevención. </t>
  </si>
  <si>
    <t xml:space="preserve">Se han venido desarrollando atenciones por parte del equipo interdiscipliar del PSJTD, a los adolescentes, jóvenes, redes del cuidado y víctimas que por su ubicación les facilita la atención en este equipamiento. También se realizo la articulación con la estrategia de educación flexible ERES, para la vinculación a la educación basica secundaria. Así, como a las ofertas de la estrategia de atención en egreso. </t>
  </si>
  <si>
    <t>Programa de Reintegro Familiar y Atención en el Egreso</t>
  </si>
  <si>
    <t>PRFAE especificamente en Campo Verde</t>
  </si>
  <si>
    <t>Durante el mes de enero de 2026 se adelantaron acciones estratégicas en el componente educativo, en articulación con la Secretaría de Educación Distrital, mediante la implementación de la Estrategia Educativa Flexible – ERES (Educación Restaurativa en Espacios Seguros). Se realizó el proceso de focalización para la vinculación de adolescentes y jóvenes en las localidades de Bosa, San Cristóbal y Ciudad Bolívar, así como el inicio del proceso académico en la localidad de San Cristóbal con el Colegio Los Alpes. De manera complementaria, se efectuó seguimiento a la permanencia de los participantes con el fin de garantizar su continuidad durante el primer semestre de 2026, y se desarrolló un taller de acogida y bienvenida dirigido a los adolescentes y jóvenes vinculados a la EEF-ERES de San Cristóbal, en el marco del inicio del calendario académico 2026-I.
En los componentes de formación para el trabajo, proyección comunitaria y arte, cultura y deporte, se dio continuidad a los procesos de formación en cocina en alianza con FUMDIR contando con la participación de 19 adolescentes y jóvenes y del curso de confección de ropa con 8 personas vinculadas, así mismo, se dio inicio al curso de tatuaje en articulación con Tanaka con la participación de 20 adolescentes y jóvenes. En proyección comunitaria, el grupo de expresión corporal circense de la sede La Victoria realizó una caminata en zancos por la zona media de la localidad de San Cristóbal, orientada al reconocimiento territorial y al fortalecimiento de habilidades corporales. Así mismo, se retomaron y consolidaron los procesos de formación en mostacilla, música, actividad física, danza, club deportivo (fútbol y voleibol), expresión corporal circense, manualidades y K-Pop en las sedes de Campo Verde y La Victoria, promoviendo la vinculación de nuevas personas. Finalmente, se desarrollaron espacios de bienvenida y concertación con los grupos de K-Pop y escuela de teatro, circo y acrobacia, con el objetivo de socializar acuerdos organizativos, pedagógicos y logísticos que orientarán su funcionamiento durante el año 2026.
Se realizaron 89 actividades con un total de 1346 participantes.</t>
  </si>
  <si>
    <t xml:space="preserve">En la sede de Campo Verde desde el Programa de Reintegro Familiar y Atención en el Egreso, durante este mes de enero se retomaron los procesos de formación en arte, cultura y deporte de los talleres de teatro, circo y acrobacia aérea, club deportivo (Futbol y Voleibol), tejido en mostacilla, K-Pop y música que se realizan con la participación de la comunidad de Bosa en Campo Verde quienes han logrado las habilidades, herramientas y aprendizajes en cada uno de estos procesos, Así mismo se dio continuidad al curso de confección de ropa con énfasis en chaquetas en Campo Verde. </t>
  </si>
  <si>
    <t>En la ejecución de Programa de Reintegro Familiar y Atención en el Egreso, se consolidaron acciones estratégicas del componente educativo en articulación con la Secretaría de Educación Distrital, mediante la implementación de la Estrategia Educativa Flexible – ERES (Educación Restaurativa en Espacios Seguros). En este periodo se adelantó la focalización y vinculación de adolescentes y jóvenes en las localidades de San Cristóbal, Ciudad Bolívar y Bosa, dando inicio a los procesos académicos con las instituciones educativas; Colegios Los Alpes y Colegio Sierra Monera, fortaleciendo el acompañamiento a la permanencia escolar durante el primer semestre de 2026. De manera complementaria, se desarrollaron talleres de acogida, bienvenida y principios de vinculación, así mismo se desarrollaron proceso de formación a los docentes y se generó el desarrollo de los Círculos de Cuidado y afecto dirigidos a las familias y redes de apoyo de los adolescente y jóvenes vinculados, bajo el enfoque de construcción de valores y cuidado colectivo. Adicionalmente, se dio inicio al ciclo de talleres restaurativos orientados al fortalecimiento de la alfabetización emocional y relacional de los adolescentes y jóvenes, afianzando el enfoque restaurativo como eje transversal del proceso educativo.
En los componentes de proyección comunitaria y arte, cultura y deporte, se garantizó la continuidad y ampliación de la oferta formativa en las sedes de la Victoria y Campo Verde, promoviendo la participación activa y la vinculación de nuevos participantes de las localidades de San Cristobal y Bosa, así como espacios comunitarios de participación y reconocimiento territorial. En la línea de arte, cultura y deportive, se consolidaron y ampliaron procesos en danza, música, actividad física, club deportivo (futbol y Voleibol), teatro, acrobacia aérea, manualidades, mostacilla y K-Pop, incorporando nuevos talleres y actividades especializadas como danza de Tinku, mandalas – Ojos de Dios, artes plásticas, fotografía, muralismo, grafiti y ritmos latinos. Asimismo, se promovió la visibilización comunitaria de los procesos mediante la participación en eventos externos, fortaleciendo la proyección territorial y el impacto social de las acciones desarrolladas.
Se realizaron 163 actividades con un total de 3228 participantes.</t>
  </si>
  <si>
    <t>En la sede de Campo Verde se dio inicio al desarrollo del primer semestre académico del 2026 de la Estrategia de Educación Flexible denominada ERES (Educación Restaurativa en Espacios Seguros) de la localidad de Bosa, con los cuales se realizaron acciones de seguimiento, refuerzos académicos y de atención psicosocial, tanto para los adolescentes y jóvenes vinculados como a sus familias y/o redes de apoyo. Así mismo, desde el Programa de Reintegro Familiar y Atención en el Egreso, se dio continuidad a los procesos de teatro, circo y acrobacia aérea, club deportivo (futbol y voleibol), tejido en mostacilla, K-pop, música y danza, que se realizan con la participación de la comunidad de Bosa en Campo Verde quienes han logrado las habilidades, herramientas y aprendizajes en cada uno de estos procesos, así mismo se dio inicio al taller de mandalas – Ojos de Dios y se retomaron los procesos de grafiti y muralismo, fotografía, pintura y dibujo y danza urbana y ritmos latinos</t>
  </si>
  <si>
    <t>Escuela Taller Campo Verde</t>
  </si>
  <si>
    <t xml:space="preserve">En enero del año en curso se hizo el proceso de contratación del Equipo de la Escuela de Oficios, dentro de ellos las tres personas del proceso psicosocial, el acompañamiento ácademico con una pedagoga y 7 Docententes de oficios, un profesional para el apoyo a la productividad, el profesional de enlace comunitario, el profesional administrativo y la persona de apoyo logistico e inventarios que es transversal a todos los procesos. 
Se realizó la Gestión de recibo de Maquinas, Equipos, Herramientas e Insumos de los procesos de adquisiciones que fueron adjudicados en el mes de Diciembre. </t>
  </si>
  <si>
    <t xml:space="preserve">Se realizaron las actividades de proyección y planeación académica, para la apertura de 8 Talleres de formación que se dividirán en cursos complementarios que se ejecutaran en tres periodos trimestrales para la vigencia 2026.
Se continuó  on el curso de formación en cocina en la localidad de suba en donde están participando 19 jóvenes entre 16 y 28 años, continuo el curso de confección con un proceso de nivelación para 8 personas de la Comunidad.  Tambien empezó el proceso de formación en Tatuaje, con las pruebas técnicas de dibujo y de capacidades básicas para el oficio, con 44 jóvenes participantes de los cuales terminaron y aprobaron a satisfacción 20, cuyas edades están entre 16 y 28 años.  
Tambien se realizrón las activiades de proyección y planeación de los componentes de apoyo a la productividad y de enlace con la comunidad para la vigenicia 2026, en donde se priorizará la atención a los participantes de los diferentes porgramas del ecosistema y el enlace con las localidades de Bosa, San Cristobal y Puente Aranda. 
HITO IMPORNTANTE: Se proyectó la resolución interna de creación de la Institución de formación para el trabajo y el desarrollo humano, la cual fue presentada a la secretaría de educación para recibir asesoría sobre los articulados relcionados al cumplimiento de las normas estableciadas para estas insitituciones y ahora se encuentra en tramite de revisión interna en la subsecretaria de acceso a la justicia. </t>
  </si>
  <si>
    <t>Infraestructura sedes</t>
  </si>
  <si>
    <t>Infraestructura Campo Verde Talleres</t>
  </si>
  <si>
    <t>Infraestructura Campo Verde CAE</t>
  </si>
  <si>
    <t>Infraestructura Campo Verde Transversal</t>
  </si>
  <si>
    <t>Durante el mes de enero se dio inicio a las actividades de mantenimiento preventivo y correctivo de la infraestructura física de las sedes Santafé y Campo Verde. Se trasladaron a la sede Campo Verde los elementos de ferretería que fueron adquiridos con el fin de contar con insumos para los mantenimientos menores de las sedes de la DRPA.</t>
  </si>
  <si>
    <t xml:space="preserve">Como parte de las actividades incluidas en el contrato de mantenimiento de sedes, se inició la evaluación del estado de las redes eléctricas de la sede Campo Verde, lo cual permitirá establecer las necesidades de intervención en el sistema eléctrico de los talleres, en especial, el taller de cocina para el funcionamiento del extractor existente. </t>
  </si>
  <si>
    <t xml:space="preserve">Como parte de las actividades incluidas en el contrato de mantenimiento de sedes, se inició la evaluación del estado de las redes eléctricas de la sede Campo Verde, lo cual permitirá establecer las necesidades de intervención en el sistema eléctrico que abastece la cocina y los alojamientos del CAE. </t>
  </si>
  <si>
    <t xml:space="preserve">Como parte de las actividades incluidas en el contrato de mantenimiento de sedes, se inició la evaluación del estado de las redes eléctricas de la sede Campo Verde, lo cual permitirá establecer las necesidades de intervención en el sistema eléctrico de las aulas, las cuales presentan fallas de suministro. </t>
  </si>
  <si>
    <t>Durante el mes de febrero se continuó el mantenimiento preventivo y correctivo de la infraestructura física de las sedes Santafé y Campo Verde con las actividaes de resane y pintura y se dio inicio al mantenimiento de las sedes La Victoria y CESPA.</t>
  </si>
  <si>
    <t xml:space="preserve">Como parte de las actividades incluidas en el contrato de mantenimiento de sedes, se continua con el análisis de redes eléctricas para determinar las necesidades de intervención.  Se inició la instalación de cerramientos en el área de alojamientos del CAE con el fin de acondicionar espacios para actividades complementarias a los procesos de formación e intervención de la población que asista a la sede. </t>
  </si>
  <si>
    <t xml:space="preserve">Como parte de las actividades incluidas en el contrato de mantenimiento de sedes, se continua con el análisis de redes eléctricas para determinar las necesidades de intervención. Se inició la instalación de cerramientos en el área de alojamientos del CAE con el fin de contribuir a brindar condiciones de comfort térmico y privacidad a los adolescentes y jóvenes que se vinculen al Programa Travesía restaurativa y a las familias que se alojen en los días de visita. </t>
  </si>
  <si>
    <t xml:space="preserve">Como parte de las actividades incluidas en el contrato de mantenimiento de sedes, se continua con el análisis de redes eléctricas para determinar las necesidades de intervención. </t>
  </si>
  <si>
    <t>Enero a
 julio</t>
  </si>
  <si>
    <t>Actividad 05 Diseñar e implementar 1 Estrategia(s) de construcción conjunta de protocolos o procedimientos que estandaricen la remisión de casos a los programas de justicia restaurativa y terapéutica.</t>
  </si>
  <si>
    <t>Articulación Autoridades</t>
  </si>
  <si>
    <t>Actividad 05 Diseñar e implementar estrategia de construcción conjunta de protocolos o procedimientos que estandaricen la remisión de casos a los programas de justicia restaurativa y terapéutica</t>
  </si>
  <si>
    <t>Enero a Mayo</t>
  </si>
  <si>
    <t>Enero a Junio</t>
  </si>
  <si>
    <t xml:space="preserve">Enero a Julio </t>
  </si>
  <si>
    <t>Actividad 04 Diseñar e implementar estrategias de acompañamiento a jóvenes sancionados con medidas no privativas de la libertad en el marco del Sistema de Responsabilidad Penal Adolescente</t>
  </si>
  <si>
    <t>No privativas</t>
  </si>
  <si>
    <t>Durante los meses de enero y febrero de 2026 se retomó la revisión y ajuste de los documentos metodológicos correspondientes a los módulos de implementación del programa, dirigidos a adolescentes y jóvenes en cumplimiento de sanciones no privativas de la libertad  en las modalidades de Libertad Asistida y/o Vigilada, Prestación de Servicios a la Comunidad, Reglas de Conducta y Medio Semicerrado.
Se realizó un análisis detallado de las diferentes fases del programa con el propósito de identificar y consolidar los formatos y documentos requeridos para garantizar la trazabilidad del proceso y el adecuado soporte técnico-administrativo. Como resultado, se desarrolló un ejercicio metodológico de revisión en equipo, priorizando la fase de ingreso y acogida, dada su relevancia en la formalización de la vinculación del adolescente o joven al programa y en el cumplimiento de los requerimientos de las autoridades competentes.
Este proceso permitió fortalecer el sistema documental que evidencia el avance individual de cada participante dentro de Travesía Restaurativa, asegurando coherencia entre la intervención técnica y las obligaciones legales del programa.
Finalmente, se destaca la creación del documento de gestión del conflicto, orientado a consolidar acuerdos de convivencia y lineamientos de acompañamiento, fundamentales para el abordaje integral de los jóvenes en los distintos contextos de participación.</t>
  </si>
  <si>
    <t>Proyecto de inversión 305. “Implementación un modelo de gestión carcelario y de detención con enfoque restaurativo para la población privada de la libertad y pospenada en Bogotá D.C.”</t>
  </si>
  <si>
    <t>Actividad 04. Ampliar programas de Justicia Restaurativa para Adultos implementando sus rutas de atención existentes y creando nuevas rutas</t>
  </si>
  <si>
    <t xml:space="preserve">El Programa Distrital de Justicia Restaurativa para adultos continuó con la implementación de cuatro (4) rutas de atención: 1) Atención de casos sometidos al Procedimiento Penal Abreviado (Ley 1826 de 2017), 2) Atención a casos sometidos al Procedimiento Penal Ordinario (Ley 906 de 2004); 3) Atención a casos de personas en calidad de condenadas (en articulación con los Juzgados de Ejecución de Penas y Medidas de Seguridad) y; 4) Atención a casos de la jurisdicción de familia (en articulación con el Consejo Seccional de la Judicatura y los Juzgados de Familia. 
Durante el período de Enero a Febrero de 2026 se resalta el diálogo sostenido con comisarías de familia para aclarar la forma en que los progamas de justicia restaurativa implementan el enfoque y contribuyen con la transformación de los conflictos en el contexto familiar que son el motivo de remisión. Dicho diálogo permitió que se iniciara con la creación de un protocolo para el uso de los informes de avance de los casos que elaboran los programas de justicia restaurativa y que son remitidos a la autoridad para la toma de decisiones. Se espera que en el primer semestre dicho protocolo pueda ser socializado con las autoridades de la jurisdicción de familia. </t>
  </si>
  <si>
    <t>Actividad 02.  Diseñar y aplicar 100 Modelo(s) del modelo de Atención Restaurativo para la gestión de programas, estrategias y esquemas de coordinación para la atención especializada de personas privadas de la libertad</t>
  </si>
  <si>
    <t>SPA</t>
  </si>
  <si>
    <t>Delitos Sexuales</t>
  </si>
  <si>
    <t>VIF</t>
  </si>
  <si>
    <t>Escuela Taller</t>
  </si>
  <si>
    <t>Conflicto</t>
  </si>
  <si>
    <t xml:space="preserve">Consolidado </t>
  </si>
  <si>
    <t>Freddy</t>
  </si>
  <si>
    <t>Diana</t>
  </si>
  <si>
    <t>Cristina</t>
  </si>
  <si>
    <t>Geovanny</t>
  </si>
  <si>
    <t>Mario</t>
  </si>
  <si>
    <t>Marcela</t>
  </si>
  <si>
    <t>Enero a Febrero</t>
  </si>
  <si>
    <t>En el periodo de enero a febrero de 2026, se han generado avances en la construcción de la estrategia de intervención integral, estructurada para el abordaje del consumo de sustancias psicoactivas en Personas Privadas de la Libertad (PPL) de la Cárcel Distrital de Varones y Anexo de Mujeres para la vigencia 2026. Este desarrollo comprende un Plan de Trabajo detallado que organiza la atención en fases secuenciales (evaluación, psicoeducación, intervención terapéutica, consolidación y cierre restaurativo) a cargo de dos equipos interdisciplinarios (psicología, trabajo social y terapia ocupacional), con el objetivo de beneficiar a las Personas Privadas de la Libertad mediante un enfoque psicosocial, comunitario y de reducción de riesgos y daños. Complementariamente, se formuló un Plan Operativo que traduce esta estrategia en metas cuantificables, indicadores de gestión, cronogramas y un cálculo de la capacidad operativa real, incluyendo una proyección de pérdidas y requerimientos de espacios e insumos. Finalmente, se estableció un Protocolo Institucional de Intervención que armoniza el enfoque de salud pública y justicia restaurativa, define escenarios de atención según la severidad del consumo y regula la articulación con otros programas institucionales (como escuelas de oficios), garantizando una respuesta coordinada, no punitiva y basada en evidencia para la detección, manejo y derivación de los casos. En conjunto, los documentos configuran una hoja de ruta para la ejecución del programa en el entorno carcelario.</t>
  </si>
  <si>
    <t>En lo corrido de 2026, el Programa Re-Conociéndome concentró su gestión en la consolidación técnica del instrumento de caracterización diferencial para población sindicada y condenada privada de la libertad en la CDVAM, como paso previo a su implementación formal.
Se inició la elaboración de un documento preliminar que integra las bases teóricas y metodológicas de la caracterización, fortaleciendo la diferenciación entre población sindicada y condenada, así como la incorporación operativa de los enfoques de derechos, género y justicia restaurativa. Actualmente se realizan ajustes orientados a depurar el marco conceptual y robustecer el diseño metodológico.
En esta fase se está afinando la definición de variables, indicadores y criterios de medición, garantizando que la caracterización trascienda lo descriptivo y se traduzca en decisiones concretas de intervención (intensidad, énfasis temático y gestión del riesgo). El avance logrado fortalece la solidez técnica del Programa y sienta las bases para una implementación 2026 más focalizada, medible y orientada al fortalecimiento socioemocional de las personas privadas de la libertad, con mayor capacidad de incidencia en la gestión del riesgo institucional.</t>
  </si>
  <si>
    <t>Durante el año 2026 se formuló la propuesta del plan de trabajo a implementar en la Cárcel Distrital, dirigida al grupo de personas privadas de la libertad por el delito de violencia intrafamiliar (VIF), en calidad de sindicados, condenados o con medida administrativa de arresto. Asimismo, se plantean espacios grupales para trabajar con personas procesadas o condenadas por el delito de feminicidio.
De igual manera, se llevó a cabo la revisión teórica relacionada con el abordaje e intervención de ofensores por feminicidio, con el propósito de fundamentar conceptualmente la propuesta y orientar su adecuada implementación.</t>
  </si>
  <si>
    <t>En enero del año en curso se hizo el proceso de contratación del Equipo de la Escuela de Oficios quienes continuarán en la implementación tanto de la Escuela de Campo Verde como la de la Cárcel Distrital, dentro de ellos las tres personas del proceso psicosocial, el acompañamiento académico con una pedagoga, un profesional para el apoyo a la productividad, el profesional administrativo y la personas de apoyo logístico e inventarios que es transversal a todos los procesos. 
Se realizó la Gestión de recibo de Maquinas, Equipos, Herramientas e Insumos de los procesos de adquisiciones que fueron adjudicados en el mes de Diciembre. 
Se realizaron las actividades de proyección y planeación académica, productiva y administrativa para la implementación de Escuela de Oficios Cárcel Distrital dentro del Modelo de Gestión Distrital Carcelaria de Bogotá en la Vigencia 2026. 
HITO IMPORNTANTE: Se proyectó la resolución interna de creación de la Institución de formación para el trabajo y el desarrollo humano, la cual fue presentada a la secretaría de educación para recibir asesoría sobre los articulados relacionados al cumplimiento de las normas establecidas para estas instituciones y ahora se encuentra en trámite de revisión interna en la subsecretaria de acceso a la justicia.</t>
  </si>
  <si>
    <t xml:space="preserve">Entre enero y febrero de 2026 se realizó la segunda revisión del documento de propuesta preliminar del Modelo de Gestión de Conflictos en la CDVAM y el CER, frente al cual se realizaron importantes sugerencias desde la coordinación y la dirección del equipo buscando concretar los elementos principales del modelo, así como afianzar la propuesta metodológica para las instancias que conforman la comunidad carcelaria (Personas privadas de la Libertad, Cuerpo de Custodia y Vigilancia, Equipos administrativo y de atención integral). En segunda instancia, se elaboraron los instrumentos de recolección de información dirigidos a el equipo administrativo y el equipo de atención integral, tanto en lo tocante a encuestas como a grupos focales. Un tercer aspecto abordado tuvo que ver con la reorganización de la propuesta de implementación del modelo, con base en el documento general del programa aportado por la Dirección, lo que exigió un diseño conjunto con las demás estrategias, tanto en el uso y disposiciones locativas, como en la coherencia metodológica.  </t>
  </si>
  <si>
    <r>
      <rPr>
        <sz val="11"/>
        <color rgb="FF000000"/>
        <rFont val="Calibri"/>
        <scheme val="minor"/>
      </rPr>
      <t xml:space="preserve">El periodo enero–febrero 2026 evidencia avances significativos en la estructuración de estrategias restaurativas en cuatro frentes clave: 
</t>
    </r>
    <r>
      <rPr>
        <b/>
        <sz val="11"/>
        <color rgb="FF000000"/>
        <rFont val="Calibri"/>
        <scheme val="minor"/>
      </rPr>
      <t>Abordaje al consumo de sustancias SPA</t>
    </r>
    <r>
      <rPr>
        <sz val="11"/>
        <color rgb="FF000000"/>
        <rFont val="Calibri"/>
        <scheme val="minor"/>
      </rPr>
      <t xml:space="preserve">: hoja de ruta integral con fases, protocolos y metas operativas.
</t>
    </r>
    <r>
      <rPr>
        <b/>
        <sz val="11"/>
        <color rgb="FF000000"/>
        <rFont val="Calibri"/>
        <scheme val="minor"/>
      </rPr>
      <t>Violencia Intrafamiliar</t>
    </r>
    <r>
      <rPr>
        <sz val="11"/>
        <color rgb="FF000000"/>
        <rFont val="Calibri"/>
        <scheme val="minor"/>
      </rPr>
      <t xml:space="preserve">: propuesta metodológica diferenciada para ofensores de violencia intrafamiliar y feminicidio.
</t>
    </r>
    <r>
      <rPr>
        <b/>
        <sz val="11"/>
        <color rgb="FF000000"/>
        <rFont val="Calibri"/>
        <scheme val="minor"/>
      </rPr>
      <t>Gestión Restaurativa de Conflictos</t>
    </r>
    <r>
      <rPr>
        <sz val="11"/>
        <color rgb="FF000000"/>
        <rFont val="Calibri"/>
        <scheme val="minor"/>
      </rPr>
      <t xml:space="preserve">: fortalecimiento del modelo restaurativo con instrumentos de diagnóstico y coherencia metodológica.
</t>
    </r>
    <r>
      <rPr>
        <b/>
        <sz val="11"/>
        <color rgb="FF000000"/>
        <rFont val="Calibri"/>
        <scheme val="minor"/>
      </rPr>
      <t>Escuela de Oficios</t>
    </r>
    <r>
      <rPr>
        <sz val="11"/>
        <color rgb="FF000000"/>
        <rFont val="Calibri"/>
        <scheme val="minor"/>
      </rPr>
      <t xml:space="preserve">: consolidación de la Escuela de Oficios como institución formal de formación para el trabajo, con proyección normativa de reconocimiento oficial, articulada al modelo carcelario distrital
Lo anterior impactando en el fortalecimiento del Modelo Restaurativo Carcelario Distrital, garantizando atención integral, no punitiva y basada en evidencia, con articulación entre salud pública, justicia restaurativa y formación para el trabajo.
</t>
    </r>
  </si>
  <si>
    <t>Enero a Marzo</t>
  </si>
  <si>
    <t>Enero a Abril</t>
  </si>
  <si>
    <t xml:space="preserve">Alejandro / Acciones asociadas al CAE Campo Verde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</si>
</sst>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quot;$&quot;#,##0;\-&quot;$&quot;#,##0"/>
    <numFmt numFmtId="165" formatCode="_-* #,##0_-;\-* #,##0_-;_-* &quot;-&quot;??_-;_-@_-"/>
    <numFmt numFmtId="166" formatCode="0.0%"/>
    <numFmt numFmtId="167" formatCode="_-* #,##0.0_-;\-* #,##0.0_-;_-* &quot;-&quot;??_-;_-@_-"/>
  </numFmts>
  <fonts count="25">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u/>
      <sz val="11"/>
      <color theme="10"/>
      <name val="Calibri"/>
      <family val="2"/>
      <scheme val="minor"/>
    </font>
    <font>
      <sz val="11"/>
      <color rgb="FF000000"/>
      <name val="Calibri"/>
      <family val="2"/>
    </font>
    <font>
      <b/>
      <sz val="12"/>
      <color rgb="FF000000"/>
      <name val="Calibri"/>
      <family val="2"/>
    </font>
    <font>
      <b/>
      <sz val="12"/>
      <color rgb="FF0070C0"/>
      <name val="Calibri"/>
      <family val="2"/>
      <scheme val="minor"/>
    </font>
    <font>
      <b/>
      <sz val="11"/>
      <color rgb="FF000000"/>
      <name val="Calibri"/>
      <family val="2"/>
    </font>
    <font>
      <b/>
      <sz val="11"/>
      <color theme="0"/>
      <name val="Calibri"/>
      <family val="2"/>
      <scheme val="minor"/>
    </font>
    <font>
      <sz val="10"/>
      <color theme="1"/>
      <name val="Arial"/>
      <family val="2"/>
    </font>
    <font>
      <b/>
      <sz val="10"/>
      <color theme="1"/>
      <name val="Arial"/>
      <family val="2"/>
    </font>
    <font>
      <b/>
      <sz val="10"/>
      <color theme="0"/>
      <name val="Arial"/>
      <family val="2"/>
    </font>
    <font>
      <b/>
      <sz val="10"/>
      <name val="Arial"/>
      <family val="2"/>
    </font>
    <font>
      <sz val="10"/>
      <color rgb="FF000000"/>
      <name val="Arial"/>
      <family val="2"/>
    </font>
    <font>
      <b/>
      <sz val="10"/>
      <color rgb="FF000000"/>
      <name val="Arial"/>
      <family val="2"/>
    </font>
    <font>
      <b/>
      <sz val="12"/>
      <color theme="0"/>
      <name val="Calibri"/>
      <family val="2"/>
      <scheme val="minor"/>
    </font>
    <font>
      <sz val="11"/>
      <color theme="0"/>
      <name val="Calibri"/>
      <family val="2"/>
      <scheme val="minor"/>
    </font>
    <font>
      <b/>
      <sz val="24"/>
      <color theme="0"/>
      <name val="Calibri"/>
      <family val="2"/>
      <scheme val="minor"/>
    </font>
    <font>
      <sz val="11"/>
      <color rgb="FF000000"/>
      <name val="Calibri"/>
      <scheme val="minor"/>
    </font>
    <font>
      <b/>
      <sz val="11"/>
      <color rgb="FF000000"/>
      <name val="Calibri"/>
      <scheme val="minor"/>
    </font>
  </fonts>
  <fills count="28">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D4C0EA"/>
        <bgColor indexed="64"/>
      </patternFill>
    </fill>
    <fill>
      <patternFill patternType="solid">
        <fgColor rgb="FFECE2F6"/>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92D050"/>
        <bgColor rgb="FF000000"/>
      </patternFill>
    </fill>
    <fill>
      <patternFill patternType="solid">
        <fgColor rgb="FFD6DCE4"/>
        <bgColor rgb="FF000000"/>
      </patternFill>
    </fill>
    <fill>
      <patternFill patternType="solid">
        <fgColor theme="4" tint="0.59999389629810485"/>
        <bgColor indexed="64"/>
      </patternFill>
    </fill>
    <fill>
      <patternFill patternType="solid">
        <fgColor rgb="FFFFFFFF"/>
        <bgColor indexed="64"/>
      </patternFill>
    </fill>
    <fill>
      <patternFill patternType="solid">
        <fgColor theme="4" tint="-0.249977111117893"/>
        <bgColor rgb="FF000000"/>
      </patternFill>
    </fill>
    <fill>
      <patternFill patternType="solid">
        <fgColor theme="7" tint="0.39997558519241921"/>
        <bgColor indexed="64"/>
      </patternFill>
    </fill>
    <fill>
      <patternFill patternType="solid">
        <fgColor theme="7" tint="0.59999389629810485"/>
        <bgColor rgb="FF000000"/>
      </patternFill>
    </fill>
    <fill>
      <patternFill patternType="solid">
        <fgColor theme="4" tint="0.79998168889431442"/>
        <bgColor rgb="FFC0E6F5"/>
      </patternFill>
    </fill>
    <fill>
      <patternFill patternType="solid">
        <fgColor theme="9" tint="0.59999389629810485"/>
        <bgColor rgb="FF000000"/>
      </patternFill>
    </fill>
    <fill>
      <patternFill patternType="solid">
        <fgColor theme="9"/>
        <bgColor indexed="64"/>
      </patternFill>
    </fill>
    <fill>
      <patternFill patternType="solid">
        <fgColor theme="5" tint="0.39997558519241921"/>
        <bgColor indexed="64"/>
      </patternFill>
    </fill>
    <fill>
      <patternFill patternType="solid">
        <fgColor theme="5"/>
        <bgColor indexed="64"/>
      </patternFill>
    </fill>
    <fill>
      <patternFill patternType="solid">
        <fgColor theme="4"/>
        <bgColor indexed="64"/>
      </patternFill>
    </fill>
    <fill>
      <patternFill patternType="solid">
        <fgColor theme="7" tint="0.59999389629810485"/>
        <bgColor indexed="64"/>
      </patternFill>
    </fill>
    <fill>
      <patternFill patternType="solid">
        <fgColor theme="9" tint="-0.249977111117893"/>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rgb="FF3D1F5F"/>
        <bgColor indexed="64"/>
      </patternFill>
    </fill>
    <fill>
      <patternFill patternType="solid">
        <fgColor theme="3"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bottom style="thin">
        <color rgb="FF000000"/>
      </bottom>
      <diagonal/>
    </border>
    <border>
      <left/>
      <right style="thin">
        <color theme="0" tint="-0.499984740745262"/>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0" tint="-0.499984740745262"/>
      </left>
      <right style="thin">
        <color theme="0" tint="-0.499984740745262"/>
      </right>
      <top/>
      <bottom style="thin">
        <color theme="0" tint="-0.499984740745262"/>
      </bottom>
      <diagonal/>
    </border>
    <border>
      <left style="thin">
        <color indexed="64"/>
      </left>
      <right/>
      <top style="thin">
        <color indexed="64"/>
      </top>
      <bottom style="thin">
        <color indexed="64"/>
      </bottom>
      <diagonal/>
    </border>
    <border>
      <left/>
      <right style="thin">
        <color theme="0" tint="-0.499984740745262"/>
      </right>
      <top/>
      <bottom style="thin">
        <color theme="0" tint="-0.499984740745262"/>
      </bottom>
      <diagonal/>
    </border>
    <border>
      <left/>
      <right style="thin">
        <color rgb="FF000000"/>
      </right>
      <top/>
      <bottom style="thin">
        <color rgb="FF000000"/>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s>
  <cellStyleXfs count="3">
    <xf numFmtId="0" fontId="0" fillId="0" borderId="0"/>
    <xf numFmtId="43" fontId="2" fillId="0" borderId="0" applyFont="0" applyFill="0" applyBorder="0" applyAlignment="0" applyProtection="0"/>
    <xf numFmtId="0" fontId="8" fillId="0" borderId="0" applyNumberFormat="0" applyFill="0" applyBorder="0" applyAlignment="0" applyProtection="0"/>
  </cellStyleXfs>
  <cellXfs count="129">
    <xf numFmtId="0" fontId="0" fillId="0" borderId="0" xfId="0"/>
    <xf numFmtId="0" fontId="0" fillId="0" borderId="0" xfId="0" applyAlignment="1">
      <alignment horizontal="left" vertical="center" wrapText="1"/>
    </xf>
    <xf numFmtId="0" fontId="3" fillId="2" borderId="1" xfId="0" applyFont="1" applyFill="1" applyBorder="1" applyAlignment="1">
      <alignment horizontal="center" vertical="center" wrapText="1"/>
    </xf>
    <xf numFmtId="0" fontId="4" fillId="0" borderId="0" xfId="0" applyFont="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wrapText="1"/>
    </xf>
    <xf numFmtId="0" fontId="0" fillId="0" borderId="2" xfId="0"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vertical="top" wrapText="1"/>
    </xf>
    <xf numFmtId="165" fontId="0" fillId="0" borderId="0" xfId="1" applyNumberFormat="1" applyFont="1"/>
    <xf numFmtId="0" fontId="0" fillId="3" borderId="7" xfId="0" applyFill="1" applyBorder="1" applyAlignment="1">
      <alignment horizontal="center" vertical="center"/>
    </xf>
    <xf numFmtId="166" fontId="4" fillId="0" borderId="7" xfId="0" applyNumberFormat="1" applyFont="1" applyBorder="1"/>
    <xf numFmtId="165" fontId="4" fillId="0" borderId="8"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vertical="top" wrapText="1"/>
    </xf>
    <xf numFmtId="0" fontId="0" fillId="0" borderId="10" xfId="0" applyBorder="1" applyAlignment="1">
      <alignment horizontal="left" vertical="center" wrapText="1"/>
    </xf>
    <xf numFmtId="0" fontId="0" fillId="0" borderId="10" xfId="0" applyBorder="1" applyAlignment="1">
      <alignment horizontal="left" vertical="top" wrapText="1"/>
    </xf>
    <xf numFmtId="0" fontId="0" fillId="0" borderId="12" xfId="0" applyBorder="1" applyAlignment="1">
      <alignment horizontal="left" vertical="center" wrapText="1"/>
    </xf>
    <xf numFmtId="0" fontId="0" fillId="0" borderId="10" xfId="0" applyBorder="1" applyAlignment="1">
      <alignment wrapText="1"/>
    </xf>
    <xf numFmtId="0" fontId="0" fillId="0" borderId="0" xfId="0" applyAlignment="1">
      <alignment vertical="center"/>
    </xf>
    <xf numFmtId="0" fontId="0" fillId="0" borderId="10" xfId="0" applyBorder="1" applyAlignment="1">
      <alignment vertical="center" wrapText="1"/>
    </xf>
    <xf numFmtId="0" fontId="0" fillId="0" borderId="10" xfId="0" applyBorder="1" applyAlignment="1">
      <alignment horizontal="left" vertical="center"/>
    </xf>
    <xf numFmtId="0" fontId="0" fillId="0" borderId="0" xfId="0" applyAlignment="1">
      <alignment horizontal="left" vertical="center"/>
    </xf>
    <xf numFmtId="0" fontId="6" fillId="0" borderId="10" xfId="2" applyFont="1" applyBorder="1" applyAlignment="1">
      <alignment vertical="center" wrapText="1"/>
    </xf>
    <xf numFmtId="0" fontId="0" fillId="0" borderId="10" xfId="0" applyBorder="1" applyAlignment="1">
      <alignment vertical="top" wrapText="1"/>
    </xf>
    <xf numFmtId="0" fontId="0" fillId="0" borderId="0" xfId="0" applyAlignment="1">
      <alignment horizontal="center" vertical="center" wrapText="1"/>
    </xf>
    <xf numFmtId="0" fontId="0" fillId="0" borderId="13" xfId="0" applyBorder="1" applyAlignment="1">
      <alignment horizontal="left" vertical="top" wrapText="1"/>
    </xf>
    <xf numFmtId="165" fontId="0" fillId="0" borderId="0" xfId="0" applyNumberFormat="1"/>
    <xf numFmtId="167" fontId="12" fillId="10" borderId="0" xfId="0" applyNumberFormat="1" applyFont="1" applyFill="1"/>
    <xf numFmtId="0" fontId="1" fillId="0" borderId="0" xfId="0" applyFont="1" applyAlignment="1">
      <alignment wrapText="1"/>
    </xf>
    <xf numFmtId="0" fontId="14" fillId="0" borderId="0" xfId="0" applyFont="1" applyAlignment="1">
      <alignment horizontal="center" vertical="center"/>
    </xf>
    <xf numFmtId="0" fontId="16" fillId="13" borderId="1" xfId="0" applyFont="1" applyFill="1" applyBorder="1" applyAlignment="1">
      <alignment horizontal="center" vertical="center"/>
    </xf>
    <xf numFmtId="0" fontId="17" fillId="15" borderId="6" xfId="0" applyFont="1" applyFill="1" applyBorder="1" applyAlignment="1">
      <alignment horizontal="center" vertical="center"/>
    </xf>
    <xf numFmtId="0" fontId="17" fillId="17" borderId="1" xfId="0" applyFont="1" applyFill="1" applyBorder="1" applyAlignment="1">
      <alignment horizontal="center" vertical="center"/>
    </xf>
    <xf numFmtId="0" fontId="18" fillId="16" borderId="10" xfId="0" applyFont="1" applyFill="1" applyBorder="1" applyAlignment="1">
      <alignment horizontal="justify" vertical="center" wrapText="1"/>
    </xf>
    <xf numFmtId="0" fontId="18" fillId="0" borderId="10" xfId="0" applyFont="1" applyBorder="1" applyAlignment="1">
      <alignment horizontal="justify" vertical="center" wrapText="1"/>
    </xf>
    <xf numFmtId="164" fontId="18" fillId="0" borderId="10" xfId="0" applyNumberFormat="1" applyFont="1" applyBorder="1" applyAlignment="1">
      <alignment horizontal="center" vertical="center"/>
    </xf>
    <xf numFmtId="9" fontId="18" fillId="0" borderId="10" xfId="0" applyNumberFormat="1" applyFont="1" applyBorder="1" applyAlignment="1">
      <alignment horizontal="center" vertical="center"/>
    </xf>
    <xf numFmtId="164" fontId="18" fillId="0" borderId="1" xfId="0" applyNumberFormat="1" applyFont="1" applyBorder="1" applyAlignment="1">
      <alignment horizontal="center" vertical="center"/>
    </xf>
    <xf numFmtId="9" fontId="18" fillId="0" borderId="1" xfId="0" applyNumberFormat="1" applyFont="1" applyBorder="1" applyAlignment="1">
      <alignment horizontal="center" vertical="center"/>
    </xf>
    <xf numFmtId="0" fontId="18" fillId="0" borderId="0" xfId="0" applyFont="1" applyAlignment="1">
      <alignment horizontal="center" vertical="center"/>
    </xf>
    <xf numFmtId="164" fontId="19" fillId="15" borderId="9" xfId="0" applyNumberFormat="1" applyFont="1" applyFill="1" applyBorder="1" applyAlignment="1">
      <alignment horizontal="center" vertical="center"/>
    </xf>
    <xf numFmtId="164" fontId="19" fillId="17" borderId="1" xfId="0" applyNumberFormat="1" applyFont="1" applyFill="1" applyBorder="1" applyAlignment="1">
      <alignment horizontal="center" vertical="center"/>
    </xf>
    <xf numFmtId="0" fontId="18" fillId="16"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0" xfId="0" applyFont="1" applyAlignment="1">
      <alignment horizontal="center" vertical="center" wrapText="1"/>
    </xf>
    <xf numFmtId="164" fontId="19" fillId="17" borderId="12" xfId="0" applyNumberFormat="1" applyFont="1" applyFill="1" applyBorder="1" applyAlignment="1">
      <alignment horizontal="center" vertical="center"/>
    </xf>
    <xf numFmtId="9" fontId="18" fillId="0" borderId="12" xfId="0" applyNumberFormat="1" applyFont="1" applyBorder="1" applyAlignment="1">
      <alignment horizontal="center" vertical="center"/>
    </xf>
    <xf numFmtId="43" fontId="18" fillId="0" borderId="0" xfId="0" applyNumberFormat="1" applyFont="1" applyAlignment="1">
      <alignment horizontal="center" vertical="center"/>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6" fillId="0" borderId="1" xfId="0" applyFont="1" applyBorder="1" applyAlignment="1">
      <alignment horizontal="center" vertical="center" wrapText="1"/>
    </xf>
    <xf numFmtId="0" fontId="9" fillId="19" borderId="1" xfId="0" applyFont="1" applyFill="1" applyBorder="1" applyAlignment="1">
      <alignment horizontal="center" vertical="center" wrapText="1"/>
    </xf>
    <xf numFmtId="0" fontId="1" fillId="19" borderId="1" xfId="0" applyFont="1" applyFill="1" applyBorder="1" applyAlignment="1">
      <alignment horizontal="center" vertical="center" wrapText="1"/>
    </xf>
    <xf numFmtId="0" fontId="3" fillId="19" borderId="1" xfId="0" applyFont="1" applyFill="1" applyBorder="1" applyAlignment="1">
      <alignment horizontal="center" vertical="center"/>
    </xf>
    <xf numFmtId="0" fontId="3" fillId="19" borderId="1" xfId="0" applyFont="1" applyFill="1" applyBorder="1" applyAlignment="1">
      <alignment horizontal="center" wrapText="1"/>
    </xf>
    <xf numFmtId="0" fontId="0" fillId="7" borderId="1" xfId="0" applyFill="1" applyBorder="1" applyAlignment="1">
      <alignment horizontal="center" vertical="center" wrapText="1"/>
    </xf>
    <xf numFmtId="0" fontId="3" fillId="0" borderId="1" xfId="0" applyFont="1" applyBorder="1" applyAlignment="1">
      <alignment horizontal="center" vertical="center" wrapText="1"/>
    </xf>
    <xf numFmtId="0" fontId="3" fillId="20" borderId="1" xfId="0" applyFont="1" applyFill="1" applyBorder="1" applyAlignment="1">
      <alignment horizontal="center" vertical="center" wrapText="1"/>
    </xf>
    <xf numFmtId="0" fontId="13" fillId="18" borderId="17" xfId="0" applyFont="1" applyFill="1" applyBorder="1" applyAlignment="1">
      <alignment horizontal="center" vertical="center" wrapText="1"/>
    </xf>
    <xf numFmtId="0" fontId="0" fillId="0" borderId="18" xfId="0" applyBorder="1" applyAlignment="1">
      <alignment horizontal="left" vertical="top" wrapText="1"/>
    </xf>
    <xf numFmtId="0" fontId="3" fillId="11"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2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0" fillId="24" borderId="1"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3" fillId="0" borderId="0" xfId="0" applyFont="1"/>
    <xf numFmtId="0" fontId="3" fillId="0" borderId="2" xfId="0" applyFont="1" applyBorder="1" applyAlignment="1">
      <alignment horizontal="center" vertical="center" wrapText="1"/>
    </xf>
    <xf numFmtId="0" fontId="13" fillId="23"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2" xfId="0" applyBorder="1"/>
    <xf numFmtId="0" fontId="0" fillId="0" borderId="10" xfId="0" applyBorder="1"/>
    <xf numFmtId="0" fontId="0" fillId="0" borderId="15" xfId="0" applyBorder="1" applyAlignment="1">
      <alignment wrapText="1"/>
    </xf>
    <xf numFmtId="0" fontId="0" fillId="0" borderId="15" xfId="0" applyBorder="1" applyAlignment="1">
      <alignment horizontal="left" vertical="center" wrapText="1"/>
    </xf>
    <xf numFmtId="0" fontId="0" fillId="0" borderId="1" xfId="0" applyBorder="1" applyAlignment="1">
      <alignment horizontal="left" vertical="center" wrapText="1"/>
    </xf>
    <xf numFmtId="0" fontId="3" fillId="0" borderId="0" xfId="0" applyFont="1" applyAlignment="1">
      <alignment horizontal="center" wrapText="1"/>
    </xf>
    <xf numFmtId="0" fontId="3" fillId="0" borderId="10" xfId="0" applyFont="1" applyBorder="1" applyAlignment="1">
      <alignment horizontal="center" wrapText="1"/>
    </xf>
    <xf numFmtId="0" fontId="3" fillId="0" borderId="15" xfId="0" applyFont="1" applyBorder="1" applyAlignment="1">
      <alignment horizontal="center" wrapText="1"/>
    </xf>
    <xf numFmtId="0" fontId="3" fillId="0" borderId="1" xfId="0" applyFont="1" applyBorder="1" applyAlignment="1">
      <alignment horizontal="center" wrapText="1"/>
    </xf>
    <xf numFmtId="0" fontId="3" fillId="8" borderId="9" xfId="0" applyFont="1" applyFill="1" applyBorder="1" applyAlignment="1">
      <alignment horizontal="center" vertical="center"/>
    </xf>
    <xf numFmtId="0" fontId="3" fillId="2" borderId="19"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0" fillId="26" borderId="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27" borderId="1"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19" borderId="17"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0" borderId="0" xfId="0" applyFont="1" applyAlignment="1">
      <alignment horizontal="center"/>
    </xf>
    <xf numFmtId="0" fontId="3" fillId="4" borderId="3" xfId="0" applyFont="1" applyFill="1" applyBorder="1" applyAlignment="1">
      <alignment horizontal="center" vertical="center" wrapText="1"/>
    </xf>
    <xf numFmtId="0" fontId="3" fillId="0" borderId="20" xfId="0" applyFont="1" applyBorder="1" applyAlignment="1">
      <alignment horizontal="center" vertical="center" wrapText="1"/>
    </xf>
    <xf numFmtId="165" fontId="3" fillId="0" borderId="1" xfId="1" applyNumberFormat="1" applyFont="1" applyFill="1" applyBorder="1" applyAlignment="1">
      <alignment vertical="center" wrapText="1"/>
    </xf>
    <xf numFmtId="0" fontId="3" fillId="5" borderId="20" xfId="0" applyFont="1" applyFill="1" applyBorder="1" applyAlignment="1">
      <alignment vertical="center" wrapText="1"/>
    </xf>
    <xf numFmtId="165" fontId="3" fillId="0" borderId="9" xfId="1" applyNumberFormat="1" applyFont="1" applyFill="1" applyBorder="1"/>
    <xf numFmtId="0" fontId="5" fillId="6" borderId="1" xfId="0" applyFont="1" applyFill="1" applyBorder="1" applyAlignment="1">
      <alignment horizontal="center" vertical="center" wrapText="1"/>
    </xf>
    <xf numFmtId="0" fontId="0" fillId="0" borderId="1" xfId="0" applyBorder="1" applyAlignment="1">
      <alignment vertical="center" wrapText="1"/>
    </xf>
    <xf numFmtId="165" fontId="0" fillId="0" borderId="1" xfId="1" applyNumberFormat="1" applyFont="1" applyBorder="1" applyAlignment="1">
      <alignment vertical="center" wrapText="1"/>
    </xf>
    <xf numFmtId="165" fontId="3" fillId="7" borderId="1" xfId="1" applyNumberFormat="1" applyFont="1" applyFill="1" applyBorder="1" applyAlignment="1">
      <alignment vertical="center" wrapText="1"/>
    </xf>
    <xf numFmtId="0" fontId="3" fillId="5" borderId="1" xfId="0" applyFont="1" applyFill="1" applyBorder="1" applyAlignment="1">
      <alignment vertical="center" wrapText="1"/>
    </xf>
    <xf numFmtId="0" fontId="9" fillId="0" borderId="0" xfId="0" applyFont="1"/>
    <xf numFmtId="167" fontId="9" fillId="9" borderId="0" xfId="0" applyNumberFormat="1" applyFont="1" applyFill="1"/>
    <xf numFmtId="167" fontId="9" fillId="0" borderId="0" xfId="0" applyNumberFormat="1" applyFont="1"/>
    <xf numFmtId="9" fontId="9" fillId="0" borderId="0" xfId="0" applyNumberFormat="1" applyFont="1"/>
    <xf numFmtId="0" fontId="6" fillId="0" borderId="10" xfId="0" applyFont="1" applyBorder="1" applyAlignment="1">
      <alignment vertical="center" wrapText="1"/>
    </xf>
    <xf numFmtId="0" fontId="9" fillId="0" borderId="1" xfId="0" applyFont="1" applyBorder="1" applyAlignment="1">
      <alignment wrapText="1"/>
    </xf>
    <xf numFmtId="0" fontId="9" fillId="12" borderId="0" xfId="0" applyFont="1" applyFill="1"/>
    <xf numFmtId="0" fontId="23" fillId="0" borderId="16" xfId="0" applyFont="1" applyBorder="1" applyAlignment="1">
      <alignment vertical="top" wrapText="1"/>
    </xf>
    <xf numFmtId="0" fontId="23" fillId="0" borderId="2" xfId="0" applyFont="1" applyBorder="1" applyAlignment="1">
      <alignment vertical="top" wrapText="1"/>
    </xf>
    <xf numFmtId="0" fontId="23" fillId="0" borderId="10" xfId="0" applyFont="1" applyBorder="1" applyAlignment="1">
      <alignment horizontal="left" vertical="center" wrapText="1"/>
    </xf>
    <xf numFmtId="0" fontId="22" fillId="26" borderId="1" xfId="0" applyFont="1" applyFill="1" applyBorder="1" applyAlignment="1">
      <alignment horizontal="center"/>
    </xf>
    <xf numFmtId="0" fontId="13" fillId="26" borderId="1" xfId="0" applyFont="1" applyFill="1" applyBorder="1" applyAlignment="1">
      <alignment horizontal="center" vertical="center" wrapText="1"/>
    </xf>
    <xf numFmtId="17" fontId="15" fillId="18" borderId="1" xfId="0" applyNumberFormat="1" applyFont="1" applyFill="1" applyBorder="1" applyAlignment="1">
      <alignment horizontal="center" vertical="center"/>
    </xf>
    <xf numFmtId="0" fontId="15" fillId="18" borderId="1" xfId="0" applyFont="1" applyFill="1" applyBorder="1" applyAlignment="1">
      <alignment horizontal="center" vertical="center"/>
    </xf>
    <xf numFmtId="17" fontId="15" fillId="14" borderId="5" xfId="0" applyNumberFormat="1" applyFont="1" applyFill="1" applyBorder="1" applyAlignment="1">
      <alignment horizontal="center" vertical="center"/>
    </xf>
    <xf numFmtId="0" fontId="15" fillId="14" borderId="5" xfId="0" applyFont="1" applyFill="1" applyBorder="1" applyAlignment="1">
      <alignment horizontal="center" vertical="center"/>
    </xf>
    <xf numFmtId="0" fontId="3" fillId="21" borderId="1" xfId="0" applyFont="1" applyFill="1" applyBorder="1" applyAlignment="1">
      <alignment horizontal="center" vertical="center" wrapText="1"/>
    </xf>
    <xf numFmtId="0" fontId="20" fillId="24" borderId="1" xfId="0" applyFont="1" applyFill="1" applyBorder="1" applyAlignment="1">
      <alignment horizontal="center" vertical="center" wrapText="1"/>
    </xf>
    <xf numFmtId="0" fontId="13" fillId="23" borderId="4" xfId="0" applyFont="1" applyFill="1" applyBorder="1" applyAlignment="1">
      <alignment horizontal="center" vertical="center" wrapText="1"/>
    </xf>
    <xf numFmtId="0" fontId="13" fillId="23" borderId="5" xfId="0" applyFont="1" applyFill="1" applyBorder="1" applyAlignment="1">
      <alignment horizontal="center" vertical="center" wrapText="1"/>
    </xf>
    <xf numFmtId="0" fontId="3" fillId="25" borderId="1" xfId="0" applyFont="1" applyFill="1" applyBorder="1" applyAlignment="1">
      <alignment horizontal="center" vertical="center" wrapText="1"/>
    </xf>
    <xf numFmtId="0" fontId="0" fillId="0" borderId="21" xfId="0" applyBorder="1" applyAlignment="1">
      <alignment horizontal="left" vertical="center" wrapText="1"/>
    </xf>
    <xf numFmtId="0" fontId="0" fillId="0" borderId="16" xfId="0" applyBorder="1" applyAlignment="1">
      <alignment horizontal="left" vertical="center" wrapText="1"/>
    </xf>
    <xf numFmtId="0" fontId="3" fillId="5" borderId="1" xfId="0" applyFont="1" applyFill="1" applyBorder="1" applyAlignment="1">
      <alignment horizontal="center" vertical="center" wrapText="1"/>
    </xf>
    <xf numFmtId="0" fontId="20" fillId="26" borderId="1" xfId="0" applyFont="1" applyFill="1" applyBorder="1" applyAlignment="1">
      <alignment horizontal="center" vertical="center" wrapText="1"/>
    </xf>
  </cellXfs>
  <cellStyles count="3">
    <cellStyle name="Hyperlink" xfId="2" xr:uid="{00000000-000B-0000-0000-000008000000}"/>
    <cellStyle name="Millares" xfId="1" builtinId="3"/>
    <cellStyle name="Normal" xfId="0" builtinId="0"/>
  </cellStyles>
  <dxfs count="0"/>
  <tableStyles count="0" defaultTableStyle="TableStyleMedium2" defaultPivotStyle="PivotStyleLight16"/>
  <colors>
    <mruColors>
      <color rgb="FFD4C0EA"/>
      <color rgb="FF3D1F5F"/>
      <color rgb="FFECE2F6"/>
      <color rgb="FFEAEDF2"/>
      <color rgb="FFFF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stri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trid"/>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54D79-3541-4FC3-A430-26819E71CD5E}">
  <sheetPr>
    <tabColor theme="4" tint="0.79998168889431442"/>
  </sheetPr>
  <dimension ref="B1:O26"/>
  <sheetViews>
    <sheetView workbookViewId="0">
      <selection activeCell="C16" sqref="C16"/>
    </sheetView>
  </sheetViews>
  <sheetFormatPr defaultColWidth="11.42578125" defaultRowHeight="15"/>
  <cols>
    <col min="2" max="2" width="63" customWidth="1"/>
    <col min="3" max="12" width="11.42578125" customWidth="1"/>
  </cols>
  <sheetData>
    <row r="1" spans="2:15">
      <c r="C1">
        <v>5</v>
      </c>
      <c r="D1">
        <v>6</v>
      </c>
      <c r="E1">
        <v>7</v>
      </c>
      <c r="F1">
        <v>8</v>
      </c>
      <c r="G1">
        <v>9</v>
      </c>
      <c r="H1">
        <v>10</v>
      </c>
      <c r="I1">
        <v>11</v>
      </c>
      <c r="J1">
        <v>12</v>
      </c>
      <c r="K1">
        <v>13</v>
      </c>
      <c r="L1">
        <v>14</v>
      </c>
      <c r="M1">
        <v>15</v>
      </c>
      <c r="N1">
        <v>16</v>
      </c>
    </row>
    <row r="2" spans="2:15" ht="31.5">
      <c r="B2" s="115" t="s">
        <v>0</v>
      </c>
      <c r="C2" s="114" t="s">
        <v>1</v>
      </c>
      <c r="D2" s="114"/>
      <c r="E2" s="114"/>
      <c r="F2" s="114"/>
      <c r="G2" s="114"/>
      <c r="H2" s="114"/>
      <c r="I2" s="114"/>
      <c r="J2" s="114"/>
      <c r="K2" s="114"/>
      <c r="L2" s="114"/>
      <c r="M2" s="114"/>
      <c r="N2" s="114"/>
      <c r="O2" s="114"/>
    </row>
    <row r="3" spans="2:15" ht="27" customHeight="1">
      <c r="B3" s="115"/>
      <c r="C3" s="99" t="s">
        <v>2</v>
      </c>
      <c r="D3" s="99" t="s">
        <v>3</v>
      </c>
      <c r="E3" s="99" t="s">
        <v>4</v>
      </c>
      <c r="F3" s="99" t="s">
        <v>5</v>
      </c>
      <c r="G3" s="99" t="s">
        <v>6</v>
      </c>
      <c r="H3" s="99" t="s">
        <v>7</v>
      </c>
      <c r="I3" s="99" t="s">
        <v>8</v>
      </c>
      <c r="J3" s="99" t="s">
        <v>9</v>
      </c>
      <c r="K3" s="99" t="s">
        <v>10</v>
      </c>
      <c r="L3" s="99" t="s">
        <v>11</v>
      </c>
      <c r="M3" s="99" t="s">
        <v>12</v>
      </c>
      <c r="N3" s="99" t="s">
        <v>13</v>
      </c>
      <c r="O3" s="99" t="s">
        <v>14</v>
      </c>
    </row>
    <row r="4" spans="2:15" ht="30" customHeight="1">
      <c r="B4" s="100" t="s">
        <v>15</v>
      </c>
      <c r="C4" s="101" cm="1">
        <f t="array" aca="1" ref="C4" ca="1">INDIRECT("'Cristina-Luis'!$C$"&amp;C$1)</f>
        <v>37</v>
      </c>
      <c r="D4" s="101" cm="1">
        <f t="array" aca="1" ref="D4" ca="1">INDIRECT("'Cristina-Luis'!$C$"&amp;D$1)</f>
        <v>35</v>
      </c>
      <c r="E4" s="101" cm="1">
        <f t="array" aca="1" ref="E4" ca="1">INDIRECT("'Cristina-Luis'!$C$"&amp;E$1)</f>
        <v>0</v>
      </c>
      <c r="F4" s="101" cm="1">
        <f t="array" aca="1" ref="F4" ca="1">INDIRECT("'Cristina-Luis'!$C$"&amp;F$1)</f>
        <v>0</v>
      </c>
      <c r="G4" s="101" cm="1">
        <f t="array" aca="1" ref="G4" ca="1">INDIRECT("'Cristina-Luis'!$C$"&amp;G$1)</f>
        <v>0</v>
      </c>
      <c r="H4" s="101" cm="1">
        <f t="array" aca="1" ref="H4" ca="1">INDIRECT("'Cristina-Luis'!$C$"&amp;H$1)</f>
        <v>0</v>
      </c>
      <c r="I4" s="101" cm="1">
        <f t="array" aca="1" ref="I4" ca="1">INDIRECT("'Cristina-Luis'!$C$"&amp;I$1)</f>
        <v>0</v>
      </c>
      <c r="J4" s="101" cm="1">
        <f t="array" aca="1" ref="J4" ca="1">INDIRECT("'Cristina-Luis'!$C$"&amp;J$1)</f>
        <v>0</v>
      </c>
      <c r="K4" s="101" cm="1">
        <f t="array" aca="1" ref="K4" ca="1">INDIRECT("'Cristina-Luis'!$C$"&amp;K$1)</f>
        <v>0</v>
      </c>
      <c r="L4" s="101" cm="1">
        <f t="array" aca="1" ref="L4" ca="1">INDIRECT("'Cristina-Luis'!$C$"&amp;L$1)</f>
        <v>0</v>
      </c>
      <c r="M4" s="101" cm="1">
        <f t="array" aca="1" ref="M4" ca="1">INDIRECT("'Cristina-Luis'!$C$"&amp;M$1)</f>
        <v>0</v>
      </c>
      <c r="N4" s="101" cm="1">
        <f t="array" aca="1" ref="N4" ca="1">INDIRECT("'Cristina-Luis'!$C$"&amp;N$1)</f>
        <v>0</v>
      </c>
      <c r="O4" s="102">
        <f t="shared" ref="O4:O9" ca="1" si="0">SUM(C4:N4)</f>
        <v>72</v>
      </c>
    </row>
    <row r="5" spans="2:15" ht="30" customHeight="1">
      <c r="B5" s="100" t="s">
        <v>16</v>
      </c>
      <c r="C5" s="101" cm="1">
        <f t="array" aca="1" ref="C5" ca="1">INDIRECT("'Cristina-Luis'!$D$"&amp;C$1)</f>
        <v>15</v>
      </c>
      <c r="D5" s="101" cm="1">
        <f t="array" aca="1" ref="D5" ca="1">INDIRECT("'Cristina-Luis'!$D$"&amp;D$1)</f>
        <v>9</v>
      </c>
      <c r="E5" s="101" cm="1">
        <f t="array" aca="1" ref="E5" ca="1">INDIRECT("'Cristina-Luis'!$D$"&amp;E$1)</f>
        <v>0</v>
      </c>
      <c r="F5" s="101" cm="1">
        <f t="array" aca="1" ref="F5" ca="1">INDIRECT("'Cristina-Luis'!$D$"&amp;F$1)</f>
        <v>0</v>
      </c>
      <c r="G5" s="101" cm="1">
        <f t="array" aca="1" ref="G5" ca="1">INDIRECT("'Cristina-Luis'!$D$"&amp;G$1)</f>
        <v>0</v>
      </c>
      <c r="H5" s="101" cm="1">
        <f t="array" aca="1" ref="H5" ca="1">INDIRECT("'Cristina-Luis'!$D$"&amp;H$1)</f>
        <v>0</v>
      </c>
      <c r="I5" s="101" cm="1">
        <f t="array" aca="1" ref="I5" ca="1">INDIRECT("'Cristina-Luis'!$D$"&amp;I$1)</f>
        <v>0</v>
      </c>
      <c r="J5" s="101" cm="1">
        <f t="array" aca="1" ref="J5" ca="1">INDIRECT("'Cristina-Luis'!$D$"&amp;J$1)</f>
        <v>0</v>
      </c>
      <c r="K5" s="101" cm="1">
        <f t="array" aca="1" ref="K5" ca="1">INDIRECT("'Cristina-Luis'!$D$"&amp;K$1)</f>
        <v>0</v>
      </c>
      <c r="L5" s="101" cm="1">
        <f t="array" aca="1" ref="L5" ca="1">INDIRECT("'Cristina-Luis'!$D$"&amp;L$1)</f>
        <v>0</v>
      </c>
      <c r="M5" s="101" cm="1">
        <f t="array" aca="1" ref="M5" ca="1">INDIRECT("'Cristina-Luis'!$D$"&amp;M$1)</f>
        <v>0</v>
      </c>
      <c r="N5" s="101" cm="1">
        <f t="array" aca="1" ref="N5" ca="1">INDIRECT("'Cristina-Luis'!$D$"&amp;N$1)</f>
        <v>0</v>
      </c>
      <c r="O5" s="102">
        <f t="shared" ca="1" si="0"/>
        <v>24</v>
      </c>
    </row>
    <row r="6" spans="2:15" ht="30" customHeight="1">
      <c r="B6" s="100" t="s">
        <v>17</v>
      </c>
      <c r="C6" s="101" cm="1">
        <f t="array" aca="1" ref="C6" ca="1">INDIRECT("Diana!$B$"&amp;C$1)</f>
        <v>28</v>
      </c>
      <c r="D6" s="101" cm="1">
        <f t="array" aca="1" ref="D6" ca="1">INDIRECT("Diana!$B$"&amp;D$1)</f>
        <v>19</v>
      </c>
      <c r="E6" s="101" cm="1">
        <f t="array" aca="1" ref="E6" ca="1">INDIRECT("Diana!$B$"&amp;E$1)</f>
        <v>0</v>
      </c>
      <c r="F6" s="101" cm="1">
        <f t="array" aca="1" ref="F6" ca="1">INDIRECT("Diana!$B$"&amp;F$1)</f>
        <v>0</v>
      </c>
      <c r="G6" s="101" cm="1">
        <f t="array" aca="1" ref="G6" ca="1">INDIRECT("Diana!$B$"&amp;G$1)</f>
        <v>0</v>
      </c>
      <c r="H6" s="101" cm="1">
        <f t="array" aca="1" ref="H6" ca="1">INDIRECT("Diana!$B$"&amp;H$1)</f>
        <v>0</v>
      </c>
      <c r="I6" s="101" cm="1">
        <f t="array" aca="1" ref="I6" ca="1">INDIRECT("Diana!$B$"&amp;I$1)</f>
        <v>0</v>
      </c>
      <c r="J6" s="101" cm="1">
        <f t="array" aca="1" ref="J6" ca="1">INDIRECT("Diana!$B$"&amp;J$1)</f>
        <v>0</v>
      </c>
      <c r="K6" s="101" cm="1">
        <f t="array" aca="1" ref="K6" ca="1">INDIRECT("Diana!$B$"&amp;K$1)</f>
        <v>0</v>
      </c>
      <c r="L6" s="101" cm="1">
        <f t="array" aca="1" ref="L6" ca="1">INDIRECT("Diana!$B$"&amp;L$1)</f>
        <v>0</v>
      </c>
      <c r="M6" s="101" cm="1">
        <f t="array" aca="1" ref="M6" ca="1">INDIRECT("Diana!$B$"&amp;M$1)</f>
        <v>0</v>
      </c>
      <c r="N6" s="101" cm="1">
        <f t="array" aca="1" ref="N6" ca="1">INDIRECT("Diana!$B$"&amp;N$1)</f>
        <v>0</v>
      </c>
      <c r="O6" s="102">
        <f t="shared" ca="1" si="0"/>
        <v>47</v>
      </c>
    </row>
    <row r="7" spans="2:15" ht="30" customHeight="1">
      <c r="B7" s="100" t="s">
        <v>18</v>
      </c>
      <c r="C7" s="101" cm="1">
        <f t="array" aca="1" ref="C7" ca="1">INDIRECT("Johana!$B$"&amp;C$1)</f>
        <v>0</v>
      </c>
      <c r="D7" s="101" cm="1">
        <f t="array" aca="1" ref="D7" ca="1">INDIRECT("Johana!$B$"&amp;D$1)</f>
        <v>22</v>
      </c>
      <c r="E7" s="101" cm="1">
        <f t="array" aca="1" ref="E7" ca="1">INDIRECT("Johana!$B$"&amp;E$1)</f>
        <v>0</v>
      </c>
      <c r="F7" s="101" cm="1">
        <f t="array" aca="1" ref="F7" ca="1">INDIRECT("Johana!$B$"&amp;F$1)</f>
        <v>0</v>
      </c>
      <c r="G7" s="101" cm="1">
        <f t="array" aca="1" ref="G7" ca="1">INDIRECT("Johana!$B$"&amp;G$1)</f>
        <v>0</v>
      </c>
      <c r="H7" s="101" cm="1">
        <f t="array" aca="1" ref="H7" ca="1">INDIRECT("Johana!$B$"&amp;H$1)</f>
        <v>0</v>
      </c>
      <c r="I7" s="101" cm="1">
        <f t="array" aca="1" ref="I7" ca="1">INDIRECT("Johana!$B$"&amp;I$1)</f>
        <v>0</v>
      </c>
      <c r="J7" s="101" cm="1">
        <f t="array" aca="1" ref="J7" ca="1">INDIRECT("Johana!$B$"&amp;J$1)</f>
        <v>0</v>
      </c>
      <c r="K7" s="101" cm="1">
        <f t="array" aca="1" ref="K7" ca="1">INDIRECT("Johana!$B$"&amp;K$1)</f>
        <v>0</v>
      </c>
      <c r="L7" s="101" cm="1">
        <f t="array" aca="1" ref="L7" ca="1">INDIRECT("Johana!$B$"&amp;L$1)</f>
        <v>0</v>
      </c>
      <c r="M7" s="101" cm="1">
        <f t="array" aca="1" ref="M7" ca="1">INDIRECT("Johana!$B$"&amp;M$1)</f>
        <v>0</v>
      </c>
      <c r="N7" s="101" cm="1">
        <f t="array" aca="1" ref="N7" ca="1">INDIRECT("Johana!$B$"&amp;N$1)</f>
        <v>0</v>
      </c>
      <c r="O7" s="102">
        <f t="shared" ca="1" si="0"/>
        <v>22</v>
      </c>
    </row>
    <row r="8" spans="2:15" ht="30" customHeight="1">
      <c r="B8" s="100" t="s">
        <v>19</v>
      </c>
      <c r="C8" s="101" cm="1">
        <f t="array" aca="1" ref="C8" ca="1">INDIRECT("Astrid!$B$"&amp;C$1)</f>
        <v>0</v>
      </c>
      <c r="D8" s="101" cm="1">
        <f t="array" aca="1" ref="D8" ca="1">INDIRECT("Astrid!$B$"&amp;D$1)</f>
        <v>0</v>
      </c>
      <c r="E8" s="101" cm="1">
        <f t="array" aca="1" ref="E8" ca="1">INDIRECT("Astrid!$B$"&amp;E$1)</f>
        <v>0</v>
      </c>
      <c r="F8" s="101" cm="1">
        <f t="array" aca="1" ref="F8" ca="1">INDIRECT("Astrid!$B$"&amp;F$1)</f>
        <v>0</v>
      </c>
      <c r="G8" s="101" cm="1">
        <f t="array" aca="1" ref="G8" ca="1">INDIRECT("Astrid!$B$"&amp;G$1)</f>
        <v>0</v>
      </c>
      <c r="H8" s="101" cm="1">
        <f t="array" aca="1" ref="H8" ca="1">INDIRECT("Astrid!$B$"&amp;H$1)</f>
        <v>0</v>
      </c>
      <c r="I8" s="101" cm="1">
        <f t="array" aca="1" ref="I8" ca="1">INDIRECT("Astrid!$B$"&amp;I$1)</f>
        <v>0</v>
      </c>
      <c r="J8" s="101" cm="1">
        <f t="array" aca="1" ref="J8" ca="1">INDIRECT("Astrid!$B$"&amp;J$1)</f>
        <v>0</v>
      </c>
      <c r="K8" s="101" cm="1">
        <f t="array" aca="1" ref="K8" ca="1">INDIRECT("Astrid!$B$"&amp;K$1)</f>
        <v>0</v>
      </c>
      <c r="L8" s="101" cm="1">
        <f t="array" aca="1" ref="L8" ca="1">INDIRECT("Astrid!$B$"&amp;L$1)</f>
        <v>0</v>
      </c>
      <c r="M8" s="101" cm="1">
        <f t="array" aca="1" ref="M8" ca="1">INDIRECT("Astrid!$B$"&amp;M$1)</f>
        <v>0</v>
      </c>
      <c r="N8" s="101" cm="1">
        <f t="array" aca="1" ref="N8" ca="1">INDIRECT("Astrid!$B$"&amp;N$1)</f>
        <v>0</v>
      </c>
      <c r="O8" s="102">
        <f t="shared" ca="1" si="0"/>
        <v>0</v>
      </c>
    </row>
    <row r="9" spans="2:15" ht="30" customHeight="1">
      <c r="B9" s="103" t="s">
        <v>20</v>
      </c>
      <c r="C9" s="96">
        <f t="shared" ref="C9:D9" ca="1" si="1">SUM(C4:C8)</f>
        <v>80</v>
      </c>
      <c r="D9" s="96">
        <f t="shared" ca="1" si="1"/>
        <v>85</v>
      </c>
      <c r="E9" s="96">
        <f t="shared" ref="E9:N9" ca="1" si="2">SUM(E4:E8)</f>
        <v>0</v>
      </c>
      <c r="F9" s="96">
        <f t="shared" ca="1" si="2"/>
        <v>0</v>
      </c>
      <c r="G9" s="96">
        <f t="shared" ca="1" si="2"/>
        <v>0</v>
      </c>
      <c r="H9" s="96">
        <f t="shared" ca="1" si="2"/>
        <v>0</v>
      </c>
      <c r="I9" s="96">
        <f t="shared" ca="1" si="2"/>
        <v>0</v>
      </c>
      <c r="J9" s="96">
        <f t="shared" ca="1" si="2"/>
        <v>0</v>
      </c>
      <c r="K9" s="96">
        <f t="shared" ca="1" si="2"/>
        <v>0</v>
      </c>
      <c r="L9" s="96">
        <f t="shared" ca="1" si="2"/>
        <v>0</v>
      </c>
      <c r="M9" s="96">
        <f t="shared" ca="1" si="2"/>
        <v>0</v>
      </c>
      <c r="N9" s="96">
        <f t="shared" ca="1" si="2"/>
        <v>0</v>
      </c>
      <c r="O9" s="102">
        <f t="shared" ca="1" si="0"/>
        <v>165</v>
      </c>
    </row>
    <row r="10" spans="2:15" ht="30" customHeight="1">
      <c r="B10" s="97" t="s">
        <v>21</v>
      </c>
      <c r="C10" s="98">
        <f ca="1">+C9</f>
        <v>80</v>
      </c>
      <c r="D10" s="98">
        <f t="shared" ref="D10:N10" ca="1" si="3">+D9+C10</f>
        <v>165</v>
      </c>
      <c r="E10" s="98">
        <f t="shared" ca="1" si="3"/>
        <v>165</v>
      </c>
      <c r="F10" s="98">
        <f t="shared" ca="1" si="3"/>
        <v>165</v>
      </c>
      <c r="G10" s="98">
        <f t="shared" ca="1" si="3"/>
        <v>165</v>
      </c>
      <c r="H10" s="98">
        <f t="shared" ca="1" si="3"/>
        <v>165</v>
      </c>
      <c r="I10" s="98">
        <f t="shared" ca="1" si="3"/>
        <v>165</v>
      </c>
      <c r="J10" s="98">
        <f t="shared" ca="1" si="3"/>
        <v>165</v>
      </c>
      <c r="K10" s="98">
        <f t="shared" ca="1" si="3"/>
        <v>165</v>
      </c>
      <c r="L10" s="98">
        <f t="shared" ca="1" si="3"/>
        <v>165</v>
      </c>
      <c r="M10" s="98">
        <f t="shared" ca="1" si="3"/>
        <v>165</v>
      </c>
      <c r="N10" s="98">
        <f t="shared" ca="1" si="3"/>
        <v>165</v>
      </c>
      <c r="O10" s="9"/>
    </row>
    <row r="11" spans="2:15">
      <c r="B11" t="s">
        <v>22</v>
      </c>
      <c r="C11" s="27">
        <f t="shared" ref="C11:L11" ca="1" si="4">+$B$13-C10</f>
        <v>3120</v>
      </c>
      <c r="D11" s="27">
        <f t="shared" ca="1" si="4"/>
        <v>3035</v>
      </c>
      <c r="E11" s="27">
        <f t="shared" ca="1" si="4"/>
        <v>3035</v>
      </c>
      <c r="F11" s="27">
        <f t="shared" ca="1" si="4"/>
        <v>3035</v>
      </c>
      <c r="G11" s="27">
        <f t="shared" ca="1" si="4"/>
        <v>3035</v>
      </c>
      <c r="H11" s="27">
        <f t="shared" ca="1" si="4"/>
        <v>3035</v>
      </c>
      <c r="I11" s="27">
        <f t="shared" ca="1" si="4"/>
        <v>3035</v>
      </c>
      <c r="J11" s="27">
        <f t="shared" ca="1" si="4"/>
        <v>3035</v>
      </c>
      <c r="K11" s="27">
        <f t="shared" ca="1" si="4"/>
        <v>3035</v>
      </c>
      <c r="L11" s="27">
        <f t="shared" ca="1" si="4"/>
        <v>3035</v>
      </c>
      <c r="M11" s="27">
        <f ca="1">+$B$13-M10</f>
        <v>3035</v>
      </c>
      <c r="N11" s="27">
        <f ca="1">+$B$13-N10</f>
        <v>3035</v>
      </c>
    </row>
    <row r="12" spans="2:15">
      <c r="B12" s="10" t="s">
        <v>23</v>
      </c>
    </row>
    <row r="13" spans="2:15" ht="15.75">
      <c r="B13" s="12">
        <v>3200</v>
      </c>
      <c r="C13" s="11">
        <f ca="1">+C10/$B$13</f>
        <v>2.5000000000000001E-2</v>
      </c>
      <c r="D13" s="11">
        <f t="shared" ref="D13:J13" ca="1" si="5">+D10/$B$13</f>
        <v>5.1562499999999997E-2</v>
      </c>
      <c r="E13" s="11">
        <f t="shared" ca="1" si="5"/>
        <v>5.1562499999999997E-2</v>
      </c>
      <c r="F13" s="11">
        <f t="shared" ca="1" si="5"/>
        <v>5.1562499999999997E-2</v>
      </c>
      <c r="G13" s="11">
        <f t="shared" ca="1" si="5"/>
        <v>5.1562499999999997E-2</v>
      </c>
      <c r="H13" s="11">
        <f t="shared" ca="1" si="5"/>
        <v>5.1562499999999997E-2</v>
      </c>
      <c r="I13" s="11">
        <f t="shared" ca="1" si="5"/>
        <v>5.1562499999999997E-2</v>
      </c>
      <c r="J13" s="11">
        <f t="shared" ca="1" si="5"/>
        <v>5.1562499999999997E-2</v>
      </c>
      <c r="K13" s="11">
        <f t="shared" ref="K13:N13" ca="1" si="6">+K10/$B$13</f>
        <v>5.1562499999999997E-2</v>
      </c>
      <c r="L13" s="11">
        <f t="shared" ca="1" si="6"/>
        <v>5.1562499999999997E-2</v>
      </c>
      <c r="M13" s="11">
        <f t="shared" ca="1" si="6"/>
        <v>5.1562499999999997E-2</v>
      </c>
      <c r="N13" s="11">
        <f t="shared" ca="1" si="6"/>
        <v>5.1562499999999997E-2</v>
      </c>
    </row>
    <row r="18" spans="2:3">
      <c r="B18" s="104" t="s">
        <v>24</v>
      </c>
      <c r="C18" s="105">
        <v>12050</v>
      </c>
    </row>
    <row r="19" spans="2:3">
      <c r="B19" s="104"/>
      <c r="C19" s="106"/>
    </row>
    <row r="20" spans="2:3">
      <c r="B20" s="104" t="s">
        <v>25</v>
      </c>
      <c r="C20" s="106">
        <v>2300</v>
      </c>
    </row>
    <row r="21" spans="2:3">
      <c r="B21" s="104" t="s">
        <v>26</v>
      </c>
      <c r="C21" s="106">
        <f ca="1">O9</f>
        <v>165</v>
      </c>
    </row>
    <row r="22" spans="2:3">
      <c r="B22" s="104" t="s">
        <v>27</v>
      </c>
      <c r="C22" s="106">
        <v>0</v>
      </c>
    </row>
    <row r="23" spans="2:3">
      <c r="B23" s="104" t="s">
        <v>28</v>
      </c>
      <c r="C23" s="106">
        <v>0</v>
      </c>
    </row>
    <row r="24" spans="2:3">
      <c r="B24" s="104" t="s">
        <v>29</v>
      </c>
      <c r="C24" s="28">
        <f ca="1">SUM(C20:C23)</f>
        <v>2465</v>
      </c>
    </row>
    <row r="25" spans="2:3">
      <c r="B25" s="104"/>
      <c r="C25" s="107">
        <f ca="1">+C24/C18</f>
        <v>0.20456431535269709</v>
      </c>
    </row>
    <row r="26" spans="2:3">
      <c r="B26" s="104"/>
      <c r="C26" s="104"/>
    </row>
  </sheetData>
  <mergeCells count="2">
    <mergeCell ref="C2:O2"/>
    <mergeCell ref="B2:B3"/>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5092B-C77A-4DE3-8CA3-0E0A1E930C2E}">
  <sheetPr>
    <tabColor theme="9"/>
  </sheetPr>
  <dimension ref="A1:R15"/>
  <sheetViews>
    <sheetView workbookViewId="0">
      <pane xSplit="3" topLeftCell="AF3" activePane="topRight" state="frozen"/>
      <selection pane="topRight" activeCell="AF3" sqref="AF3"/>
      <selection activeCell="B1" sqref="B1"/>
    </sheetView>
  </sheetViews>
  <sheetFormatPr defaultColWidth="9.140625" defaultRowHeight="12.75"/>
  <cols>
    <col min="1" max="1" width="9.140625" style="30" hidden="1" customWidth="1"/>
    <col min="2" max="2" width="33.28515625" style="30" customWidth="1"/>
    <col min="3" max="3" width="48.5703125" style="30" customWidth="1"/>
    <col min="4" max="6" width="19.5703125" style="30" customWidth="1"/>
    <col min="7" max="7" width="8.85546875" style="30" customWidth="1"/>
    <col min="8" max="8" width="19.5703125" style="30" customWidth="1"/>
    <col min="9" max="9" width="9.5703125" style="30" customWidth="1"/>
    <col min="10" max="10" width="19.5703125" style="30" customWidth="1"/>
    <col min="11" max="11" width="9.140625" style="30"/>
    <col min="12" max="14" width="19.5703125" style="30" customWidth="1"/>
    <col min="15" max="15" width="8.85546875" style="30" customWidth="1"/>
    <col min="16" max="16" width="19.5703125" style="30" customWidth="1"/>
    <col min="17" max="17" width="9.5703125" style="30" customWidth="1"/>
    <col min="18" max="18" width="19.5703125" style="30" customWidth="1"/>
    <col min="19" max="16384" width="9.140625" style="30"/>
  </cols>
  <sheetData>
    <row r="1" spans="2:18">
      <c r="D1" s="118" t="s">
        <v>30</v>
      </c>
      <c r="E1" s="119"/>
      <c r="F1" s="119"/>
      <c r="G1" s="119"/>
      <c r="H1" s="119"/>
      <c r="I1" s="119"/>
      <c r="J1" s="119"/>
      <c r="L1" s="116" t="s">
        <v>31</v>
      </c>
      <c r="M1" s="117"/>
      <c r="N1" s="117"/>
      <c r="O1" s="117"/>
      <c r="P1" s="117"/>
      <c r="Q1" s="117"/>
      <c r="R1" s="117"/>
    </row>
    <row r="2" spans="2:18" ht="21.75" customHeight="1">
      <c r="B2" s="31" t="s">
        <v>32</v>
      </c>
      <c r="C2" s="31" t="s">
        <v>33</v>
      </c>
      <c r="D2" s="32" t="s">
        <v>34</v>
      </c>
      <c r="E2" s="32" t="s">
        <v>35</v>
      </c>
      <c r="F2" s="32" t="s">
        <v>36</v>
      </c>
      <c r="G2" s="32" t="s">
        <v>37</v>
      </c>
      <c r="H2" s="32" t="s">
        <v>38</v>
      </c>
      <c r="I2" s="32" t="s">
        <v>37</v>
      </c>
      <c r="J2" s="32" t="s">
        <v>39</v>
      </c>
      <c r="L2" s="33" t="s">
        <v>34</v>
      </c>
      <c r="M2" s="33" t="s">
        <v>35</v>
      </c>
      <c r="N2" s="33" t="s">
        <v>36</v>
      </c>
      <c r="O2" s="33" t="s">
        <v>37</v>
      </c>
      <c r="P2" s="33" t="s">
        <v>38</v>
      </c>
      <c r="Q2" s="33" t="s">
        <v>37</v>
      </c>
      <c r="R2" s="33" t="s">
        <v>39</v>
      </c>
    </row>
    <row r="3" spans="2:18" ht="38.25">
      <c r="B3" s="34" t="s">
        <v>40</v>
      </c>
      <c r="C3" s="35" t="s">
        <v>41</v>
      </c>
      <c r="D3" s="36">
        <v>2136189148</v>
      </c>
      <c r="E3" s="36">
        <v>2136189148</v>
      </c>
      <c r="F3" s="36">
        <v>2130198113</v>
      </c>
      <c r="G3" s="37">
        <f>+F3/D3</f>
        <v>0.99719545668247167</v>
      </c>
      <c r="H3" s="36">
        <v>2022559184</v>
      </c>
      <c r="I3" s="37">
        <f>+H3/D3</f>
        <v>0.94680716166619161</v>
      </c>
      <c r="J3" s="36">
        <v>1485790724</v>
      </c>
      <c r="L3" s="38">
        <v>4392669923</v>
      </c>
      <c r="M3" s="38">
        <v>3970802150</v>
      </c>
      <c r="N3" s="38">
        <v>3970802150</v>
      </c>
      <c r="O3" s="39">
        <f>+N3/L3</f>
        <v>0.9039609667024826</v>
      </c>
      <c r="P3" s="38">
        <v>3828465914</v>
      </c>
      <c r="Q3" s="39">
        <f>+P3/L3</f>
        <v>0.87155784092817212</v>
      </c>
      <c r="R3" s="38">
        <v>12559189</v>
      </c>
    </row>
    <row r="4" spans="2:18" ht="51">
      <c r="B4" s="34" t="s">
        <v>40</v>
      </c>
      <c r="C4" s="35" t="s">
        <v>42</v>
      </c>
      <c r="D4" s="36">
        <v>10970857197</v>
      </c>
      <c r="E4" s="36">
        <v>10533279012</v>
      </c>
      <c r="F4" s="36">
        <v>10533279012</v>
      </c>
      <c r="G4" s="37">
        <f t="shared" ref="G4:G8" si="0">+F4/D4</f>
        <v>0.96011449450644049</v>
      </c>
      <c r="H4" s="36">
        <v>9599291175</v>
      </c>
      <c r="I4" s="37">
        <f t="shared" ref="I4:I8" si="1">+H4/D4</f>
        <v>0.87498096116180812</v>
      </c>
      <c r="J4" s="36">
        <v>6810815720</v>
      </c>
      <c r="L4" s="38">
        <v>11086803798</v>
      </c>
      <c r="M4" s="38">
        <v>8583662551</v>
      </c>
      <c r="N4" s="38">
        <v>8550711551</v>
      </c>
      <c r="O4" s="39">
        <f t="shared" ref="O4:O8" si="2">+N4/L4</f>
        <v>0.77125127374784985</v>
      </c>
      <c r="P4" s="38">
        <v>8238971865</v>
      </c>
      <c r="Q4" s="39">
        <f t="shared" ref="Q4:Q8" si="3">+P4/L4</f>
        <v>0.74313318925029292</v>
      </c>
      <c r="R4" s="38">
        <v>21776898</v>
      </c>
    </row>
    <row r="5" spans="2:18" ht="38.25">
      <c r="B5" s="34" t="s">
        <v>40</v>
      </c>
      <c r="C5" s="35" t="s">
        <v>43</v>
      </c>
      <c r="D5" s="36">
        <v>3237657357</v>
      </c>
      <c r="E5" s="36">
        <v>3137041427</v>
      </c>
      <c r="F5" s="36">
        <v>3137023523</v>
      </c>
      <c r="G5" s="37">
        <f t="shared" si="0"/>
        <v>0.96891770100921149</v>
      </c>
      <c r="H5" s="36">
        <v>1816546457</v>
      </c>
      <c r="I5" s="37">
        <f t="shared" si="1"/>
        <v>0.56106816030810758</v>
      </c>
      <c r="J5" s="36">
        <v>1142080065</v>
      </c>
      <c r="L5" s="38">
        <v>6620458479</v>
      </c>
      <c r="M5" s="38">
        <v>1896208050</v>
      </c>
      <c r="N5" s="38">
        <v>1896208050</v>
      </c>
      <c r="O5" s="39">
        <f t="shared" si="2"/>
        <v>0.28641642508819365</v>
      </c>
      <c r="P5" s="38">
        <v>1825139899</v>
      </c>
      <c r="Q5" s="39">
        <f t="shared" si="3"/>
        <v>0.27568179829075551</v>
      </c>
      <c r="R5" s="38">
        <v>5499760</v>
      </c>
    </row>
    <row r="6" spans="2:18" ht="51">
      <c r="B6" s="34" t="s">
        <v>40</v>
      </c>
      <c r="C6" s="35" t="s">
        <v>44</v>
      </c>
      <c r="D6" s="36">
        <v>734353808</v>
      </c>
      <c r="E6" s="36">
        <v>725391442</v>
      </c>
      <c r="F6" s="36">
        <v>725391442</v>
      </c>
      <c r="G6" s="37">
        <f t="shared" si="0"/>
        <v>0.9877955749635059</v>
      </c>
      <c r="H6" s="36">
        <v>725391442</v>
      </c>
      <c r="I6" s="37">
        <f t="shared" si="1"/>
        <v>0.9877955749635059</v>
      </c>
      <c r="J6" s="36">
        <v>451970529</v>
      </c>
      <c r="L6" s="38">
        <v>2197710950</v>
      </c>
      <c r="M6" s="38">
        <v>2197710950</v>
      </c>
      <c r="N6" s="38">
        <v>2197710950</v>
      </c>
      <c r="O6" s="39">
        <f t="shared" si="2"/>
        <v>1</v>
      </c>
      <c r="P6" s="38">
        <v>2197710950</v>
      </c>
      <c r="Q6" s="39">
        <f t="shared" si="3"/>
        <v>1</v>
      </c>
      <c r="R6" s="38">
        <v>3824262</v>
      </c>
    </row>
    <row r="7" spans="2:18" ht="62.25" customHeight="1">
      <c r="B7" s="34" t="s">
        <v>40</v>
      </c>
      <c r="C7" s="35" t="s">
        <v>45</v>
      </c>
      <c r="D7" s="36">
        <v>364032490</v>
      </c>
      <c r="E7" s="36">
        <v>358041455</v>
      </c>
      <c r="F7" s="36">
        <v>358041455</v>
      </c>
      <c r="G7" s="37">
        <f t="shared" si="0"/>
        <v>0.98354258159759311</v>
      </c>
      <c r="H7" s="36">
        <v>77883455</v>
      </c>
      <c r="I7" s="37">
        <f t="shared" si="1"/>
        <v>0.2139464392312895</v>
      </c>
      <c r="J7" s="36">
        <v>34548302</v>
      </c>
      <c r="L7" s="38">
        <v>83925850</v>
      </c>
      <c r="M7" s="38">
        <v>83925850</v>
      </c>
      <c r="N7" s="38">
        <v>83925850</v>
      </c>
      <c r="O7" s="39">
        <f t="shared" si="2"/>
        <v>1</v>
      </c>
      <c r="P7" s="38">
        <v>83925850</v>
      </c>
      <c r="Q7" s="39">
        <f t="shared" si="3"/>
        <v>1</v>
      </c>
      <c r="R7" s="38">
        <v>729790</v>
      </c>
    </row>
    <row r="8" spans="2:18">
      <c r="C8" s="40"/>
      <c r="D8" s="41">
        <f>SUM(D3:D7)</f>
        <v>17443090000</v>
      </c>
      <c r="E8" s="41">
        <f t="shared" ref="E8:F8" si="4">SUM(E3:E7)</f>
        <v>16889942484</v>
      </c>
      <c r="F8" s="41">
        <f t="shared" si="4"/>
        <v>16883933545</v>
      </c>
      <c r="G8" s="37">
        <f t="shared" si="0"/>
        <v>0.96794395631737262</v>
      </c>
      <c r="H8" s="41">
        <f t="shared" ref="H8" si="5">SUM(H3:H7)</f>
        <v>14241671713</v>
      </c>
      <c r="I8" s="37">
        <f t="shared" si="1"/>
        <v>0.81646495620902027</v>
      </c>
      <c r="J8" s="41">
        <f t="shared" ref="J8" si="6">SUM(J3:J7)</f>
        <v>9925205340</v>
      </c>
      <c r="L8" s="42">
        <f>SUM(L3:L7)</f>
        <v>24381569000</v>
      </c>
      <c r="M8" s="42">
        <f t="shared" ref="M8:N8" si="7">SUM(M3:M7)</f>
        <v>16732309551</v>
      </c>
      <c r="N8" s="42">
        <f t="shared" si="7"/>
        <v>16699358551</v>
      </c>
      <c r="O8" s="39">
        <f t="shared" si="2"/>
        <v>0.68491730581407617</v>
      </c>
      <c r="P8" s="42">
        <f t="shared" ref="P8" si="8">SUM(P3:P7)</f>
        <v>16174214478</v>
      </c>
      <c r="Q8" s="39">
        <f t="shared" si="3"/>
        <v>0.66337873817718618</v>
      </c>
      <c r="R8" s="42">
        <f t="shared" ref="R8" si="9">SUM(R3:R7)</f>
        <v>44389899</v>
      </c>
    </row>
    <row r="9" spans="2:18">
      <c r="C9" s="40"/>
      <c r="D9" s="40"/>
      <c r="E9" s="40"/>
      <c r="F9" s="40"/>
      <c r="G9" s="40"/>
      <c r="H9" s="40"/>
      <c r="I9" s="40"/>
      <c r="J9" s="40"/>
      <c r="K9" s="40"/>
      <c r="L9" s="40"/>
      <c r="M9" s="40"/>
      <c r="N9" s="40"/>
      <c r="O9" s="40"/>
      <c r="P9" s="40"/>
      <c r="Q9" s="40"/>
      <c r="R9" s="40"/>
    </row>
    <row r="11" spans="2:18" ht="63.75">
      <c r="B11" s="43" t="s">
        <v>46</v>
      </c>
      <c r="C11" s="44" t="s">
        <v>47</v>
      </c>
      <c r="D11" s="38">
        <v>2123023318</v>
      </c>
      <c r="E11" s="38">
        <v>1874330412</v>
      </c>
      <c r="F11" s="38">
        <v>1874330412</v>
      </c>
      <c r="G11" s="39">
        <f t="shared" ref="G11:G12" si="10">+F11/D11</f>
        <v>0.88285907936504349</v>
      </c>
      <c r="H11" s="38">
        <v>1177220227</v>
      </c>
      <c r="I11" s="39">
        <f t="shared" ref="I11:I13" si="11">+H11/D11</f>
        <v>0.55450178856678956</v>
      </c>
      <c r="J11" s="38">
        <v>559796473</v>
      </c>
      <c r="L11" s="38">
        <v>2332401000</v>
      </c>
      <c r="M11" s="38">
        <v>1690985050</v>
      </c>
      <c r="N11" s="38">
        <v>1690985050</v>
      </c>
      <c r="O11" s="39">
        <f t="shared" ref="O11:O12" si="12">+N11/L11</f>
        <v>0.72499756688493955</v>
      </c>
      <c r="P11" s="38">
        <v>1537950552</v>
      </c>
      <c r="Q11" s="39">
        <f t="shared" ref="Q11:Q13" si="13">+P11/L11</f>
        <v>0.65938513660386877</v>
      </c>
      <c r="R11" s="38">
        <v>13078280</v>
      </c>
    </row>
    <row r="12" spans="2:18" ht="63.75">
      <c r="B12" s="43" t="s">
        <v>46</v>
      </c>
      <c r="C12" s="44" t="s">
        <v>48</v>
      </c>
      <c r="D12" s="38">
        <v>1714591549</v>
      </c>
      <c r="E12" s="38">
        <v>1674326114</v>
      </c>
      <c r="F12" s="38">
        <v>1674326114</v>
      </c>
      <c r="G12" s="39">
        <f t="shared" si="10"/>
        <v>0.97651601920965725</v>
      </c>
      <c r="H12" s="38">
        <v>1652542330</v>
      </c>
      <c r="I12" s="39">
        <f t="shared" si="11"/>
        <v>0.96381107848327552</v>
      </c>
      <c r="J12" s="38">
        <v>1135679131</v>
      </c>
      <c r="L12" s="38">
        <v>2404071000</v>
      </c>
      <c r="M12" s="38">
        <v>2129059500</v>
      </c>
      <c r="N12" s="38">
        <v>2099103500</v>
      </c>
      <c r="O12" s="39">
        <f t="shared" si="12"/>
        <v>0.8731453854732244</v>
      </c>
      <c r="P12" s="38">
        <v>2099080256</v>
      </c>
      <c r="Q12" s="39">
        <f t="shared" si="13"/>
        <v>0.87313571687358649</v>
      </c>
      <c r="R12" s="38">
        <v>6098002</v>
      </c>
    </row>
    <row r="13" spans="2:18">
      <c r="C13" s="45" t="s">
        <v>49</v>
      </c>
      <c r="D13" s="46">
        <f>SUM(D11:D12)</f>
        <v>3837614867</v>
      </c>
      <c r="E13" s="46">
        <f t="shared" ref="E13:F13" si="14">SUM(E11:E12)</f>
        <v>3548656526</v>
      </c>
      <c r="F13" s="46">
        <f t="shared" si="14"/>
        <v>3548656526</v>
      </c>
      <c r="G13" s="47">
        <f>+F13/D13</f>
        <v>0.92470366333923215</v>
      </c>
      <c r="H13" s="46">
        <f t="shared" ref="H13" si="15">SUM(H11:H12)</f>
        <v>2829762557</v>
      </c>
      <c r="I13" s="47">
        <f t="shared" si="11"/>
        <v>0.73737533730478955</v>
      </c>
      <c r="J13" s="46">
        <f t="shared" ref="J13" si="16">SUM(J11:J12)</f>
        <v>1695475604</v>
      </c>
      <c r="L13" s="46">
        <f>SUM(L11:L12)</f>
        <v>4736472000</v>
      </c>
      <c r="M13" s="46">
        <f t="shared" ref="M13:N13" si="17">SUM(M11:M12)</f>
        <v>3820044550</v>
      </c>
      <c r="N13" s="46">
        <f t="shared" si="17"/>
        <v>3790088550</v>
      </c>
      <c r="O13" s="47">
        <f>+N13/L13</f>
        <v>0.80019232669379237</v>
      </c>
      <c r="P13" s="46">
        <f t="shared" ref="P13" si="18">SUM(P11:P12)</f>
        <v>3637030808</v>
      </c>
      <c r="Q13" s="47">
        <f t="shared" si="13"/>
        <v>0.76787761185962888</v>
      </c>
      <c r="R13" s="46">
        <f t="shared" ref="R13" si="19">SUM(R11:R12)</f>
        <v>19176282</v>
      </c>
    </row>
    <row r="14" spans="2:18">
      <c r="C14" s="45"/>
      <c r="D14" s="48"/>
      <c r="E14" s="48"/>
      <c r="F14" s="48"/>
      <c r="G14" s="48"/>
      <c r="H14" s="48"/>
      <c r="I14" s="48"/>
      <c r="J14" s="48"/>
      <c r="L14" s="48"/>
      <c r="M14" s="48"/>
      <c r="N14" s="48"/>
      <c r="O14" s="48"/>
      <c r="P14" s="48"/>
      <c r="Q14" s="48"/>
      <c r="R14" s="48"/>
    </row>
    <row r="15" spans="2:18">
      <c r="C15" s="45"/>
    </row>
  </sheetData>
  <mergeCells count="2">
    <mergeCell ref="L1:R1"/>
    <mergeCell ref="D1:J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6D782-175B-4906-AD61-93FE554B5102}">
  <sheetPr>
    <tabColor theme="5" tint="0.39997558519241921"/>
  </sheetPr>
  <dimension ref="A1:I16"/>
  <sheetViews>
    <sheetView topLeftCell="A4" workbookViewId="0">
      <selection activeCell="G5" sqref="G5"/>
    </sheetView>
  </sheetViews>
  <sheetFormatPr defaultColWidth="11.42578125" defaultRowHeight="15"/>
  <cols>
    <col min="1" max="1" width="11.42578125" style="67"/>
    <col min="2" max="2" width="21" customWidth="1"/>
    <col min="3" max="5" width="11" customWidth="1"/>
    <col min="6" max="6" width="50.140625" style="1" customWidth="1"/>
    <col min="7" max="8" width="50.140625" customWidth="1"/>
    <col min="9" max="9" width="52.28515625" customWidth="1"/>
    <col min="10" max="12" width="60" customWidth="1"/>
  </cols>
  <sheetData>
    <row r="1" spans="1:9" ht="20.25" customHeight="1">
      <c r="F1" s="121" t="s">
        <v>50</v>
      </c>
      <c r="G1" s="121"/>
      <c r="H1" s="121"/>
      <c r="I1" s="121"/>
    </row>
    <row r="2" spans="1:9" ht="22.5" customHeight="1"/>
    <row r="3" spans="1:9" ht="83.25" customHeight="1">
      <c r="B3" s="58" t="s">
        <v>51</v>
      </c>
      <c r="C3" s="25"/>
      <c r="D3" s="25"/>
      <c r="E3" s="25"/>
      <c r="F3" s="120" t="s">
        <v>52</v>
      </c>
      <c r="G3" s="120"/>
      <c r="H3" s="62" t="s">
        <v>53</v>
      </c>
      <c r="I3" s="69" t="s">
        <v>54</v>
      </c>
    </row>
    <row r="4" spans="1:9" ht="51" customHeight="1">
      <c r="A4" s="54" t="s">
        <v>55</v>
      </c>
      <c r="B4" s="55" t="s">
        <v>56</v>
      </c>
      <c r="C4" s="52" t="s">
        <v>57</v>
      </c>
      <c r="D4" s="53" t="s">
        <v>58</v>
      </c>
      <c r="E4" s="59" t="s">
        <v>59</v>
      </c>
      <c r="F4" s="61" t="s">
        <v>60</v>
      </c>
      <c r="G4" s="61" t="s">
        <v>61</v>
      </c>
      <c r="H4" s="63" t="s">
        <v>62</v>
      </c>
      <c r="I4" s="64" t="s">
        <v>63</v>
      </c>
    </row>
    <row r="5" spans="1:9" ht="409.6">
      <c r="A5" s="57" t="s">
        <v>2</v>
      </c>
      <c r="B5" s="49">
        <f>+C5+D5</f>
        <v>52</v>
      </c>
      <c r="C5" s="51">
        <v>37</v>
      </c>
      <c r="D5" s="51">
        <v>15</v>
      </c>
      <c r="E5" s="56" t="str">
        <f t="shared" ref="E5:E16" si="0">IF(B5-C5-D5=0,"Ok","Error")</f>
        <v>Ok</v>
      </c>
      <c r="F5" s="60" t="s">
        <v>64</v>
      </c>
      <c r="G5" s="111" t="s">
        <v>65</v>
      </c>
      <c r="H5" s="8"/>
      <c r="I5" s="8"/>
    </row>
    <row r="6" spans="1:9" ht="409.6">
      <c r="A6" s="57" t="s">
        <v>66</v>
      </c>
      <c r="B6" s="49">
        <f t="shared" ref="B6:B16" si="1">+C6+D6</f>
        <v>44</v>
      </c>
      <c r="C6" s="51">
        <v>35</v>
      </c>
      <c r="D6" s="51">
        <v>9</v>
      </c>
      <c r="E6" s="56" t="str">
        <f t="shared" si="0"/>
        <v>Ok</v>
      </c>
      <c r="F6" s="26" t="s">
        <v>67</v>
      </c>
      <c r="G6" s="112" t="s">
        <v>68</v>
      </c>
      <c r="H6" s="8" t="s">
        <v>69</v>
      </c>
      <c r="I6" s="8"/>
    </row>
    <row r="7" spans="1:9" ht="30">
      <c r="A7" s="57" t="s">
        <v>70</v>
      </c>
      <c r="B7" s="49">
        <f t="shared" si="1"/>
        <v>0</v>
      </c>
      <c r="C7" s="51"/>
      <c r="D7" s="51"/>
      <c r="E7" s="56" t="str">
        <f t="shared" si="0"/>
        <v>Ok</v>
      </c>
      <c r="F7" s="26"/>
      <c r="G7" s="8"/>
      <c r="H7" s="8"/>
      <c r="I7" s="8"/>
    </row>
    <row r="8" spans="1:9" ht="30">
      <c r="A8" s="57" t="s">
        <v>71</v>
      </c>
      <c r="B8" s="49">
        <f t="shared" si="1"/>
        <v>0</v>
      </c>
      <c r="C8" s="51"/>
      <c r="D8" s="51"/>
      <c r="E8" s="56" t="str">
        <f t="shared" si="0"/>
        <v>Ok</v>
      </c>
      <c r="F8" s="26"/>
      <c r="G8" s="8"/>
      <c r="H8" s="8"/>
      <c r="I8" s="8"/>
    </row>
    <row r="9" spans="1:9" ht="30">
      <c r="A9" s="57" t="s">
        <v>72</v>
      </c>
      <c r="B9" s="49">
        <f t="shared" si="1"/>
        <v>0</v>
      </c>
      <c r="C9" s="49"/>
      <c r="D9" s="49"/>
      <c r="E9" s="56" t="str">
        <f t="shared" si="0"/>
        <v>Ok</v>
      </c>
      <c r="G9" s="8"/>
      <c r="H9" s="8"/>
      <c r="I9" s="8"/>
    </row>
    <row r="10" spans="1:9" ht="30">
      <c r="A10" s="57" t="s">
        <v>73</v>
      </c>
      <c r="B10" s="49">
        <f t="shared" si="1"/>
        <v>0</v>
      </c>
      <c r="C10" s="49"/>
      <c r="D10" s="49"/>
      <c r="E10" s="56" t="str">
        <f t="shared" si="0"/>
        <v>Ok</v>
      </c>
      <c r="F10" s="26"/>
      <c r="G10" s="8"/>
      <c r="H10" s="8"/>
      <c r="I10" s="8"/>
    </row>
    <row r="11" spans="1:9" ht="30">
      <c r="A11" s="57" t="s">
        <v>74</v>
      </c>
      <c r="B11" s="49">
        <f t="shared" si="1"/>
        <v>0</v>
      </c>
      <c r="C11" s="49"/>
      <c r="D11" s="49"/>
      <c r="E11" s="56" t="str">
        <f t="shared" si="0"/>
        <v>Ok</v>
      </c>
      <c r="F11" s="26"/>
      <c r="G11" s="8"/>
      <c r="H11" s="8"/>
      <c r="I11" s="8"/>
    </row>
    <row r="12" spans="1:9" ht="30">
      <c r="A12" s="57" t="s">
        <v>75</v>
      </c>
      <c r="B12" s="49">
        <f t="shared" si="1"/>
        <v>0</v>
      </c>
      <c r="C12" s="49"/>
      <c r="D12" s="49"/>
      <c r="E12" s="56" t="str">
        <f t="shared" si="0"/>
        <v>Ok</v>
      </c>
      <c r="F12" s="26"/>
      <c r="G12" s="8"/>
      <c r="H12" s="8"/>
      <c r="I12" s="8"/>
    </row>
    <row r="13" spans="1:9" ht="30">
      <c r="A13" s="57" t="s">
        <v>76</v>
      </c>
      <c r="B13" s="49">
        <f t="shared" si="1"/>
        <v>0</v>
      </c>
      <c r="C13" s="49"/>
      <c r="D13" s="49"/>
      <c r="E13" s="56" t="str">
        <f t="shared" si="0"/>
        <v>Ok</v>
      </c>
      <c r="F13" s="26"/>
      <c r="G13" s="8"/>
      <c r="H13" s="8"/>
      <c r="I13" s="8"/>
    </row>
    <row r="14" spans="1:9" ht="30">
      <c r="A14" s="57" t="s">
        <v>77</v>
      </c>
      <c r="B14" s="49">
        <f t="shared" si="1"/>
        <v>0</v>
      </c>
      <c r="C14" s="49"/>
      <c r="D14" s="49"/>
      <c r="E14" s="56" t="str">
        <f t="shared" si="0"/>
        <v>Ok</v>
      </c>
      <c r="F14" s="26"/>
      <c r="G14" s="8"/>
      <c r="H14" s="8"/>
      <c r="I14" s="8"/>
    </row>
    <row r="15" spans="1:9" ht="30">
      <c r="A15" s="57" t="s">
        <v>78</v>
      </c>
      <c r="B15" s="49">
        <f t="shared" si="1"/>
        <v>0</v>
      </c>
      <c r="C15" s="49"/>
      <c r="D15" s="49"/>
      <c r="E15" s="56" t="str">
        <f t="shared" si="0"/>
        <v>Ok</v>
      </c>
      <c r="F15" s="26"/>
      <c r="G15" s="8"/>
      <c r="H15" s="8"/>
      <c r="I15" s="8"/>
    </row>
    <row r="16" spans="1:9" ht="30">
      <c r="A16" s="57" t="s">
        <v>79</v>
      </c>
      <c r="B16" s="49">
        <f t="shared" si="1"/>
        <v>0</v>
      </c>
      <c r="C16" s="49"/>
      <c r="D16" s="49"/>
      <c r="E16" s="56" t="str">
        <f t="shared" si="0"/>
        <v>Ok</v>
      </c>
      <c r="F16" s="26"/>
      <c r="G16" s="8"/>
      <c r="H16" s="8"/>
      <c r="I16" s="8"/>
    </row>
  </sheetData>
  <mergeCells count="2">
    <mergeCell ref="F3:G3"/>
    <mergeCell ref="F1:I1"/>
  </mergeCells>
  <dataValidations count="1">
    <dataValidation type="textLength" allowBlank="1" showInputMessage="1" showErrorMessage="1" sqref="F11:I16" xr:uid="{EA1AFBE2-08C3-4DB5-8E97-A6605DE5EE11}">
      <formula1>15</formula1>
      <formula2>3200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51007-AE3E-40D1-A68B-016ADF4F9C7D}">
  <sheetPr>
    <tabColor theme="5" tint="0.39997558519241921"/>
  </sheetPr>
  <dimension ref="A1:D17"/>
  <sheetViews>
    <sheetView tabSelected="1" workbookViewId="0">
      <selection activeCell="C5" sqref="C5"/>
    </sheetView>
  </sheetViews>
  <sheetFormatPr defaultColWidth="11.42578125" defaultRowHeight="15"/>
  <cols>
    <col min="1" max="1" width="11.42578125" style="67"/>
    <col min="2" max="2" width="14.42578125" customWidth="1"/>
    <col min="3" max="3" width="60.28515625" style="1" customWidth="1"/>
    <col min="4" max="4" width="60.28515625" customWidth="1"/>
    <col min="5" max="7" width="60" customWidth="1"/>
  </cols>
  <sheetData>
    <row r="1" spans="1:4" ht="30" customHeight="1">
      <c r="B1" s="121" t="s">
        <v>50</v>
      </c>
      <c r="C1" s="121"/>
      <c r="D1" s="121"/>
    </row>
    <row r="2" spans="1:4">
      <c r="B2" s="121"/>
      <c r="C2" s="121"/>
      <c r="D2" s="121"/>
    </row>
    <row r="3" spans="1:4" ht="73.5" customHeight="1">
      <c r="B3" s="58" t="s">
        <v>51</v>
      </c>
      <c r="C3" s="62" t="s">
        <v>53</v>
      </c>
      <c r="D3" s="69" t="s">
        <v>54</v>
      </c>
    </row>
    <row r="4" spans="1:4" ht="66.75" customHeight="1">
      <c r="A4" s="54" t="s">
        <v>55</v>
      </c>
      <c r="B4" s="66" t="s">
        <v>56</v>
      </c>
      <c r="C4" s="63" t="s">
        <v>80</v>
      </c>
      <c r="D4" s="64" t="s">
        <v>63</v>
      </c>
    </row>
    <row r="5" spans="1:4" ht="47.25" customHeight="1">
      <c r="A5" s="68" t="s">
        <v>2</v>
      </c>
      <c r="B5" s="6">
        <v>28</v>
      </c>
      <c r="C5" s="4" t="s">
        <v>81</v>
      </c>
      <c r="D5" s="5"/>
    </row>
    <row r="6" spans="1:4" ht="47.25" customHeight="1">
      <c r="A6" s="68" t="s">
        <v>66</v>
      </c>
      <c r="B6" s="6">
        <v>19</v>
      </c>
      <c r="C6" s="4" t="s">
        <v>82</v>
      </c>
      <c r="D6" s="4"/>
    </row>
    <row r="7" spans="1:4" ht="47.25" customHeight="1">
      <c r="A7" s="68" t="s">
        <v>70</v>
      </c>
      <c r="B7" s="6"/>
      <c r="C7" s="4"/>
      <c r="D7" s="4"/>
    </row>
    <row r="8" spans="1:4" ht="47.25" customHeight="1">
      <c r="A8" s="68" t="s">
        <v>71</v>
      </c>
      <c r="B8" s="6"/>
      <c r="C8" s="4"/>
      <c r="D8" s="4"/>
    </row>
    <row r="9" spans="1:4" ht="47.25" customHeight="1">
      <c r="A9" s="68" t="s">
        <v>72</v>
      </c>
      <c r="B9" s="6"/>
      <c r="C9" s="4"/>
      <c r="D9" s="4"/>
    </row>
    <row r="10" spans="1:4" ht="47.25" customHeight="1">
      <c r="A10" s="68" t="s">
        <v>73</v>
      </c>
      <c r="B10" s="6"/>
      <c r="C10" s="4"/>
      <c r="D10" s="4"/>
    </row>
    <row r="11" spans="1:4" ht="47.25" customHeight="1">
      <c r="A11" s="68" t="s">
        <v>74</v>
      </c>
      <c r="B11" s="6"/>
      <c r="C11" s="4"/>
      <c r="D11" s="4"/>
    </row>
    <row r="12" spans="1:4" ht="47.25" customHeight="1">
      <c r="A12" s="68" t="s">
        <v>75</v>
      </c>
      <c r="B12" s="6"/>
      <c r="C12" s="4"/>
      <c r="D12" s="4"/>
    </row>
    <row r="13" spans="1:4" ht="47.25" customHeight="1">
      <c r="A13" s="68" t="s">
        <v>76</v>
      </c>
      <c r="B13" s="6"/>
      <c r="C13" s="4"/>
      <c r="D13" s="4"/>
    </row>
    <row r="14" spans="1:4" ht="47.25" customHeight="1">
      <c r="A14" s="68" t="s">
        <v>77</v>
      </c>
      <c r="B14" s="6"/>
      <c r="C14" s="4"/>
      <c r="D14" s="4"/>
    </row>
    <row r="15" spans="1:4" ht="47.25" customHeight="1">
      <c r="A15" s="68" t="s">
        <v>78</v>
      </c>
      <c r="B15" s="6"/>
      <c r="C15" s="4"/>
      <c r="D15" s="4"/>
    </row>
    <row r="16" spans="1:4" ht="47.25" customHeight="1">
      <c r="A16" s="68" t="s">
        <v>79</v>
      </c>
      <c r="B16" s="6"/>
      <c r="C16" s="4"/>
      <c r="D16" s="4"/>
    </row>
    <row r="17" spans="2:2">
      <c r="B17">
        <f>SUM(B5:B16)</f>
        <v>47</v>
      </c>
    </row>
  </sheetData>
  <mergeCells count="1">
    <mergeCell ref="B1:D2"/>
  </mergeCells>
  <dataValidations count="1">
    <dataValidation type="textLength" allowBlank="1" showInputMessage="1" showErrorMessage="1" sqref="C5:D10 D11:D16" xr:uid="{190F864C-E7F2-4031-931C-370C88644786}">
      <formula1>15</formula1>
      <formula2>3200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BAEE7-9181-4511-81A3-82A821F5141F}">
  <sheetPr>
    <tabColor theme="5" tint="0.39997558519241921"/>
  </sheetPr>
  <dimension ref="A1:D16"/>
  <sheetViews>
    <sheetView topLeftCell="B1" workbookViewId="0">
      <selection activeCell="C7" sqref="C7"/>
    </sheetView>
  </sheetViews>
  <sheetFormatPr defaultColWidth="11.42578125" defaultRowHeight="15"/>
  <cols>
    <col min="1" max="1" width="11.42578125" style="67"/>
    <col min="3" max="3" width="71" style="1" customWidth="1"/>
    <col min="4" max="4" width="87.140625" customWidth="1"/>
    <col min="5" max="7" width="60" customWidth="1"/>
  </cols>
  <sheetData>
    <row r="1" spans="1:4" ht="30" customHeight="1">
      <c r="C1" s="121" t="s">
        <v>50</v>
      </c>
      <c r="D1" s="121"/>
    </row>
    <row r="3" spans="1:4" ht="45">
      <c r="B3" s="58" t="s">
        <v>51</v>
      </c>
      <c r="C3" s="62" t="s">
        <v>53</v>
      </c>
      <c r="D3" s="69" t="s">
        <v>54</v>
      </c>
    </row>
    <row r="4" spans="1:4" ht="75">
      <c r="A4" s="54" t="s">
        <v>55</v>
      </c>
      <c r="B4" s="66" t="s">
        <v>56</v>
      </c>
      <c r="C4" s="63" t="s">
        <v>83</v>
      </c>
      <c r="D4" s="64" t="s">
        <v>63</v>
      </c>
    </row>
    <row r="5" spans="1:4">
      <c r="A5" s="68" t="s">
        <v>2</v>
      </c>
      <c r="B5" s="6"/>
      <c r="C5" s="4"/>
      <c r="D5" s="5"/>
    </row>
    <row r="6" spans="1:4" ht="106.5">
      <c r="A6" s="68" t="s">
        <v>66</v>
      </c>
      <c r="B6" s="6">
        <v>22</v>
      </c>
      <c r="C6" s="4" t="s">
        <v>84</v>
      </c>
      <c r="D6" s="5" t="s">
        <v>85</v>
      </c>
    </row>
    <row r="7" spans="1:4" ht="30">
      <c r="A7" s="68" t="s">
        <v>70</v>
      </c>
      <c r="B7" s="6"/>
      <c r="C7" s="4"/>
      <c r="D7" s="5"/>
    </row>
    <row r="8" spans="1:4" ht="30">
      <c r="A8" s="68" t="s">
        <v>71</v>
      </c>
      <c r="B8" s="6"/>
      <c r="C8" s="4"/>
      <c r="D8" s="5"/>
    </row>
    <row r="9" spans="1:4" ht="30">
      <c r="A9" s="68" t="s">
        <v>72</v>
      </c>
      <c r="B9" s="6"/>
      <c r="C9" s="4"/>
      <c r="D9" s="5"/>
    </row>
    <row r="10" spans="1:4" ht="30">
      <c r="A10" s="68" t="s">
        <v>73</v>
      </c>
      <c r="B10" s="6"/>
      <c r="C10" s="4"/>
      <c r="D10" s="5"/>
    </row>
    <row r="11" spans="1:4" ht="30">
      <c r="A11" s="68" t="s">
        <v>74</v>
      </c>
      <c r="B11" s="6"/>
      <c r="C11" s="4"/>
      <c r="D11" s="5"/>
    </row>
    <row r="12" spans="1:4" ht="30">
      <c r="A12" s="68" t="s">
        <v>75</v>
      </c>
      <c r="B12" s="6"/>
      <c r="C12" s="4"/>
      <c r="D12" s="5"/>
    </row>
    <row r="13" spans="1:4" ht="30">
      <c r="A13" s="68" t="s">
        <v>76</v>
      </c>
      <c r="B13" s="6"/>
      <c r="C13" s="4"/>
      <c r="D13" s="5"/>
    </row>
    <row r="14" spans="1:4" ht="30">
      <c r="A14" s="68" t="s">
        <v>77</v>
      </c>
      <c r="B14" s="6"/>
      <c r="C14" s="4"/>
      <c r="D14" s="5"/>
    </row>
    <row r="15" spans="1:4" ht="30">
      <c r="A15" s="68" t="s">
        <v>78</v>
      </c>
      <c r="B15" s="6"/>
      <c r="C15" s="4"/>
      <c r="D15" s="5"/>
    </row>
    <row r="16" spans="1:4" ht="30">
      <c r="A16" s="68" t="s">
        <v>79</v>
      </c>
      <c r="B16" s="6"/>
      <c r="C16" s="4"/>
      <c r="D16" s="5"/>
    </row>
  </sheetData>
  <mergeCells count="1">
    <mergeCell ref="C1:D1"/>
  </mergeCells>
  <dataValidations count="1">
    <dataValidation type="textLength" allowBlank="1" showInputMessage="1" showErrorMessage="1" sqref="C5:D11 D12:D16" xr:uid="{BF210006-91C7-42DC-9A57-582FE1809F63}">
      <formula1>15</formula1>
      <formula2>3200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15AFB-EA37-449E-9087-021169E49544}">
  <sheetPr>
    <tabColor theme="5" tint="0.39997558519241921"/>
  </sheetPr>
  <dimension ref="A1:D16"/>
  <sheetViews>
    <sheetView topLeftCell="A5" workbookViewId="0">
      <selection activeCell="A6" sqref="A6"/>
    </sheetView>
  </sheetViews>
  <sheetFormatPr defaultColWidth="11.42578125" defaultRowHeight="15"/>
  <cols>
    <col min="1" max="1" width="11.42578125" style="67"/>
    <col min="2" max="2" width="16" customWidth="1"/>
    <col min="3" max="3" width="85.7109375" style="1" customWidth="1"/>
    <col min="4" max="4" width="70.140625" customWidth="1"/>
    <col min="5" max="7" width="60" customWidth="1"/>
  </cols>
  <sheetData>
    <row r="1" spans="1:4" ht="19.5" customHeight="1">
      <c r="C1" s="121" t="s">
        <v>50</v>
      </c>
      <c r="D1" s="121"/>
    </row>
    <row r="2" spans="1:4" ht="15" customHeight="1"/>
    <row r="3" spans="1:4" ht="48" customHeight="1">
      <c r="B3" s="58" t="s">
        <v>51</v>
      </c>
      <c r="C3" s="62" t="s">
        <v>53</v>
      </c>
      <c r="D3" s="69" t="s">
        <v>54</v>
      </c>
    </row>
    <row r="4" spans="1:4" ht="60.75">
      <c r="A4" s="54" t="s">
        <v>55</v>
      </c>
      <c r="B4" s="66" t="s">
        <v>56</v>
      </c>
      <c r="C4" s="63" t="s">
        <v>86</v>
      </c>
      <c r="D4" s="64" t="s">
        <v>87</v>
      </c>
    </row>
    <row r="5" spans="1:4" ht="113.25" customHeight="1">
      <c r="A5" s="68" t="s">
        <v>2</v>
      </c>
      <c r="B5" s="6">
        <v>48</v>
      </c>
      <c r="C5" s="7" t="s">
        <v>88</v>
      </c>
      <c r="D5" s="7" t="s">
        <v>89</v>
      </c>
    </row>
    <row r="6" spans="1:4" ht="113.25" customHeight="1">
      <c r="A6" s="68" t="s">
        <v>66</v>
      </c>
      <c r="B6" s="6">
        <v>50</v>
      </c>
      <c r="C6" s="7" t="s">
        <v>90</v>
      </c>
      <c r="D6" s="7" t="s">
        <v>91</v>
      </c>
    </row>
    <row r="7" spans="1:4" ht="30">
      <c r="A7" s="68" t="s">
        <v>70</v>
      </c>
      <c r="B7" s="6"/>
      <c r="C7" s="4"/>
      <c r="D7" s="5"/>
    </row>
    <row r="8" spans="1:4" ht="30">
      <c r="A8" s="68" t="s">
        <v>71</v>
      </c>
      <c r="B8" s="6"/>
      <c r="C8" s="7"/>
      <c r="D8" s="8"/>
    </row>
    <row r="9" spans="1:4" ht="30">
      <c r="A9" s="68" t="s">
        <v>72</v>
      </c>
      <c r="B9" s="6"/>
      <c r="C9" s="4"/>
      <c r="D9" s="5"/>
    </row>
    <row r="10" spans="1:4" ht="30">
      <c r="A10" s="68" t="s">
        <v>73</v>
      </c>
      <c r="B10" s="6"/>
      <c r="C10" s="4"/>
      <c r="D10" s="5"/>
    </row>
    <row r="11" spans="1:4" ht="30">
      <c r="A11" s="68" t="s">
        <v>74</v>
      </c>
      <c r="B11" s="6"/>
      <c r="C11" s="4"/>
      <c r="D11" s="5"/>
    </row>
    <row r="12" spans="1:4" ht="30">
      <c r="A12" s="68" t="s">
        <v>75</v>
      </c>
      <c r="B12" s="6"/>
      <c r="C12" s="4"/>
      <c r="D12" s="5"/>
    </row>
    <row r="13" spans="1:4" ht="30">
      <c r="A13" s="68" t="s">
        <v>76</v>
      </c>
      <c r="B13" s="6"/>
      <c r="C13" s="4"/>
      <c r="D13" s="5"/>
    </row>
    <row r="14" spans="1:4" ht="30">
      <c r="A14" s="68" t="s">
        <v>77</v>
      </c>
      <c r="B14" s="6"/>
      <c r="C14" s="4"/>
      <c r="D14" s="5"/>
    </row>
    <row r="15" spans="1:4" ht="30">
      <c r="A15" s="68" t="s">
        <v>78</v>
      </c>
      <c r="B15" s="6"/>
      <c r="C15" s="4"/>
      <c r="D15" s="5"/>
    </row>
    <row r="16" spans="1:4" ht="30">
      <c r="A16" s="68" t="s">
        <v>79</v>
      </c>
      <c r="B16" s="6"/>
      <c r="C16" s="4"/>
      <c r="D16" s="5"/>
    </row>
  </sheetData>
  <mergeCells count="1">
    <mergeCell ref="C1:D1"/>
  </mergeCells>
  <dataValidations count="1">
    <dataValidation type="textLength" allowBlank="1" showInputMessage="1" showErrorMessage="1" sqref="C5:D10" xr:uid="{B2146D90-3342-4966-B5B8-F0B10B9C4624}">
      <formula1>15</formula1>
      <formula2>3200</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DD9E2-6CC0-43A0-84FC-7D09C3C4DC05}">
  <sheetPr>
    <tabColor theme="7" tint="0.59999389629810485"/>
  </sheetPr>
  <dimension ref="A1:C16"/>
  <sheetViews>
    <sheetView topLeftCell="A3" workbookViewId="0">
      <selection activeCell="A6" sqref="A6"/>
    </sheetView>
  </sheetViews>
  <sheetFormatPr defaultColWidth="11.42578125" defaultRowHeight="15"/>
  <cols>
    <col min="1" max="1" width="15.7109375" customWidth="1"/>
    <col min="2" max="2" width="24.140625" customWidth="1"/>
    <col min="3" max="3" width="231.28515625" style="1" customWidth="1"/>
    <col min="4" max="6" width="23.7109375" customWidth="1"/>
  </cols>
  <sheetData>
    <row r="1" spans="1:3" ht="30" customHeight="1">
      <c r="C1" s="65" t="s">
        <v>50</v>
      </c>
    </row>
    <row r="3" spans="1:3" ht="24.95" customHeight="1">
      <c r="B3" s="58" t="s">
        <v>51</v>
      </c>
      <c r="C3" s="69" t="s">
        <v>54</v>
      </c>
    </row>
    <row r="4" spans="1:3" ht="37.5" customHeight="1">
      <c r="A4" s="54" t="s">
        <v>55</v>
      </c>
      <c r="B4" s="66" t="s">
        <v>56</v>
      </c>
      <c r="C4" s="64" t="s">
        <v>92</v>
      </c>
    </row>
    <row r="5" spans="1:3" ht="45.75">
      <c r="A5" s="6" t="s">
        <v>2</v>
      </c>
      <c r="B5" s="6">
        <v>0</v>
      </c>
      <c r="C5" s="8" t="s">
        <v>93</v>
      </c>
    </row>
    <row r="6" spans="1:3" ht="106.5">
      <c r="A6" s="6" t="s">
        <v>66</v>
      </c>
      <c r="B6" s="6">
        <v>0</v>
      </c>
      <c r="C6" s="4" t="s">
        <v>94</v>
      </c>
    </row>
    <row r="7" spans="1:3">
      <c r="A7" s="6" t="s">
        <v>70</v>
      </c>
      <c r="B7" s="6"/>
      <c r="C7" s="4"/>
    </row>
    <row r="8" spans="1:3">
      <c r="A8" s="6" t="s">
        <v>71</v>
      </c>
      <c r="B8" s="6"/>
      <c r="C8" s="4"/>
    </row>
    <row r="9" spans="1:3">
      <c r="A9" s="6" t="s">
        <v>72</v>
      </c>
      <c r="B9" s="6"/>
      <c r="C9" s="4"/>
    </row>
    <row r="10" spans="1:3">
      <c r="A10" s="6" t="s">
        <v>73</v>
      </c>
      <c r="B10" s="6"/>
      <c r="C10" s="4"/>
    </row>
    <row r="11" spans="1:3">
      <c r="A11" s="6" t="s">
        <v>74</v>
      </c>
      <c r="B11" s="6"/>
      <c r="C11" s="4"/>
    </row>
    <row r="12" spans="1:3">
      <c r="A12" s="6" t="s">
        <v>75</v>
      </c>
      <c r="B12" s="6"/>
      <c r="C12" s="4"/>
    </row>
    <row r="13" spans="1:3" ht="30.75">
      <c r="A13" s="6" t="s">
        <v>76</v>
      </c>
      <c r="B13" s="6"/>
      <c r="C13" s="4"/>
    </row>
    <row r="14" spans="1:3">
      <c r="A14" s="6" t="s">
        <v>77</v>
      </c>
      <c r="B14" s="6"/>
      <c r="C14" s="4"/>
    </row>
    <row r="15" spans="1:3" ht="30.75">
      <c r="A15" s="6" t="s">
        <v>78</v>
      </c>
      <c r="B15" s="6"/>
      <c r="C15" s="4"/>
    </row>
    <row r="16" spans="1:3" ht="30.75">
      <c r="A16" s="6" t="s">
        <v>79</v>
      </c>
      <c r="B16" s="6"/>
      <c r="C16" s="4"/>
    </row>
  </sheetData>
  <dataValidations count="1">
    <dataValidation type="textLength" allowBlank="1" showInputMessage="1" showErrorMessage="1" sqref="C5:C7" xr:uid="{23F6DF83-5172-4FE3-BA73-94BBB0D7EA08}">
      <formula1>15</formula1>
      <formula2>3200</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DA8B-33A1-40D8-9FAD-FE0559DF4A05}">
  <sheetPr>
    <tabColor theme="7" tint="0.59999389629810485"/>
  </sheetPr>
  <dimension ref="A1:E16"/>
  <sheetViews>
    <sheetView workbookViewId="0">
      <selection activeCell="C8" sqref="C8"/>
    </sheetView>
  </sheetViews>
  <sheetFormatPr defaultColWidth="11.42578125" defaultRowHeight="15"/>
  <cols>
    <col min="1" max="1" width="11.42578125" style="67"/>
    <col min="2" max="2" width="81.42578125" style="1" customWidth="1"/>
    <col min="3" max="3" width="50.140625" customWidth="1"/>
    <col min="4" max="5" width="60" customWidth="1"/>
  </cols>
  <sheetData>
    <row r="1" spans="1:5" ht="30" customHeight="1">
      <c r="B1" s="121" t="s">
        <v>50</v>
      </c>
      <c r="C1" s="121"/>
    </row>
    <row r="3" spans="1:5" ht="45">
      <c r="B3" s="62" t="s">
        <v>53</v>
      </c>
      <c r="C3" s="122" t="s">
        <v>54</v>
      </c>
      <c r="D3" s="123"/>
      <c r="E3" s="123"/>
    </row>
    <row r="4" spans="1:5" s="67" customFormat="1" ht="25.5" customHeight="1">
      <c r="A4" s="54" t="s">
        <v>55</v>
      </c>
      <c r="B4" s="63" t="s">
        <v>95</v>
      </c>
      <c r="C4" s="64" t="s">
        <v>96</v>
      </c>
      <c r="D4" s="64" t="s">
        <v>97</v>
      </c>
      <c r="E4" s="64" t="s">
        <v>98</v>
      </c>
    </row>
    <row r="5" spans="1:5" ht="106.5">
      <c r="A5" s="68" t="s">
        <v>2</v>
      </c>
      <c r="B5" s="13" t="s">
        <v>99</v>
      </c>
      <c r="C5" s="14" t="s">
        <v>100</v>
      </c>
      <c r="D5" s="14" t="s">
        <v>101</v>
      </c>
      <c r="E5" s="14" t="s">
        <v>102</v>
      </c>
    </row>
    <row r="6" spans="1:5" ht="121.5">
      <c r="A6" s="68" t="s">
        <v>66</v>
      </c>
      <c r="B6" s="13" t="s">
        <v>103</v>
      </c>
      <c r="C6" s="13" t="s">
        <v>104</v>
      </c>
      <c r="D6" s="13" t="s">
        <v>105</v>
      </c>
      <c r="E6" s="13" t="s">
        <v>106</v>
      </c>
    </row>
    <row r="7" spans="1:5" ht="30">
      <c r="A7" s="68" t="s">
        <v>70</v>
      </c>
      <c r="B7" s="8"/>
      <c r="C7" s="4"/>
      <c r="D7" s="4"/>
      <c r="E7" s="8"/>
    </row>
    <row r="8" spans="1:5" ht="30">
      <c r="A8" s="68" t="s">
        <v>71</v>
      </c>
      <c r="B8" s="4"/>
      <c r="C8" s="4"/>
      <c r="D8" s="4"/>
      <c r="E8" s="4"/>
    </row>
    <row r="9" spans="1:5" ht="30">
      <c r="A9" s="68" t="s">
        <v>72</v>
      </c>
      <c r="B9" s="4"/>
      <c r="C9" s="4"/>
      <c r="D9" s="4"/>
      <c r="E9" s="4"/>
    </row>
    <row r="10" spans="1:5" ht="30">
      <c r="A10" s="68" t="s">
        <v>73</v>
      </c>
      <c r="B10" s="4"/>
      <c r="C10" s="4"/>
      <c r="D10" s="4"/>
      <c r="E10" s="4"/>
    </row>
    <row r="11" spans="1:5" ht="30">
      <c r="A11" s="68" t="s">
        <v>107</v>
      </c>
      <c r="B11" s="4"/>
      <c r="C11" s="4"/>
      <c r="D11" s="4"/>
      <c r="E11" s="4"/>
    </row>
    <row r="12" spans="1:5" ht="30">
      <c r="A12" s="68" t="s">
        <v>75</v>
      </c>
      <c r="B12" s="4"/>
      <c r="C12" s="4"/>
      <c r="D12" s="4"/>
      <c r="E12" s="4"/>
    </row>
    <row r="13" spans="1:5" ht="30">
      <c r="A13" s="68" t="s">
        <v>76</v>
      </c>
      <c r="B13" s="4"/>
      <c r="C13" s="4"/>
      <c r="D13" s="4"/>
      <c r="E13" s="4"/>
    </row>
    <row r="14" spans="1:5" ht="30">
      <c r="A14" s="68" t="s">
        <v>77</v>
      </c>
      <c r="B14" s="4"/>
      <c r="C14" s="4"/>
      <c r="D14" s="4"/>
      <c r="E14" s="4"/>
    </row>
    <row r="15" spans="1:5" ht="30">
      <c r="A15" s="68" t="s">
        <v>78</v>
      </c>
      <c r="B15" s="4"/>
      <c r="C15" s="4"/>
      <c r="D15" s="4"/>
      <c r="E15" s="4"/>
    </row>
    <row r="16" spans="1:5" ht="30">
      <c r="A16" s="68" t="s">
        <v>79</v>
      </c>
      <c r="B16" s="4"/>
      <c r="C16" s="4"/>
      <c r="D16" s="4"/>
      <c r="E16" s="4"/>
    </row>
  </sheetData>
  <mergeCells count="2">
    <mergeCell ref="B1:C1"/>
    <mergeCell ref="C3:E3"/>
  </mergeCells>
  <dataValidations count="1">
    <dataValidation type="textLength" allowBlank="1" showInputMessage="1" showErrorMessage="1" sqref="B5:D7 E6:E7" xr:uid="{B554933F-D30E-44D7-9751-BB672A0747FB}">
      <formula1>15</formula1>
      <formula2>3200</formula2>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43638-A720-406D-A44B-0D4F17BCE9F8}">
  <sheetPr>
    <tabColor theme="7" tint="0.59999389629810485"/>
  </sheetPr>
  <dimension ref="A1:C16"/>
  <sheetViews>
    <sheetView workbookViewId="0">
      <selection activeCell="A3" sqref="A3"/>
    </sheetView>
  </sheetViews>
  <sheetFormatPr defaultColWidth="9.140625" defaultRowHeight="15"/>
  <cols>
    <col min="1" max="1" width="14.5703125" style="77" customWidth="1"/>
    <col min="2" max="2" width="95.7109375" customWidth="1"/>
    <col min="3" max="3" width="69.7109375" customWidth="1"/>
  </cols>
  <sheetData>
    <row r="1" spans="1:3" ht="43.5" customHeight="1">
      <c r="B1" s="121" t="s">
        <v>50</v>
      </c>
      <c r="C1" s="121"/>
    </row>
    <row r="2" spans="1:3" ht="48" customHeight="1">
      <c r="B2" s="124" t="s">
        <v>108</v>
      </c>
      <c r="C2" s="124"/>
    </row>
    <row r="3" spans="1:3" ht="90.75" customHeight="1">
      <c r="A3" s="66" t="s">
        <v>55</v>
      </c>
      <c r="B3" s="81" t="s">
        <v>109</v>
      </c>
      <c r="C3" s="82" t="s">
        <v>110</v>
      </c>
    </row>
    <row r="4" spans="1:3">
      <c r="A4" s="70" t="s">
        <v>2</v>
      </c>
      <c r="B4" s="72"/>
      <c r="C4" s="50"/>
    </row>
    <row r="5" spans="1:3" ht="30">
      <c r="A5" s="71" t="s">
        <v>66</v>
      </c>
      <c r="B5" s="73"/>
      <c r="C5" s="16"/>
    </row>
    <row r="6" spans="1:3">
      <c r="A6" s="71" t="s">
        <v>70</v>
      </c>
      <c r="B6" s="73"/>
      <c r="C6" s="16"/>
    </row>
    <row r="7" spans="1:3">
      <c r="A7" s="71" t="s">
        <v>71</v>
      </c>
      <c r="B7" s="73"/>
      <c r="C7" s="16"/>
    </row>
    <row r="8" spans="1:3">
      <c r="A8" s="71" t="s">
        <v>111</v>
      </c>
      <c r="B8" s="108"/>
      <c r="C8" s="15"/>
    </row>
    <row r="9" spans="1:3">
      <c r="A9" s="71" t="s">
        <v>112</v>
      </c>
      <c r="B9" s="18"/>
      <c r="C9" s="15"/>
    </row>
    <row r="10" spans="1:3">
      <c r="A10" s="71" t="s">
        <v>113</v>
      </c>
      <c r="B10" s="18"/>
      <c r="C10" s="15"/>
    </row>
    <row r="11" spans="1:3">
      <c r="A11" s="71" t="s">
        <v>75</v>
      </c>
      <c r="B11" s="18"/>
      <c r="C11" s="15"/>
    </row>
    <row r="12" spans="1:3" ht="30">
      <c r="A12" s="71" t="s">
        <v>76</v>
      </c>
      <c r="B12" s="18"/>
      <c r="C12" s="15"/>
    </row>
    <row r="13" spans="1:3" ht="30">
      <c r="A13" s="78" t="s">
        <v>77</v>
      </c>
      <c r="B13" s="73"/>
      <c r="C13" s="15"/>
    </row>
    <row r="14" spans="1:3" ht="30">
      <c r="A14" s="79" t="s">
        <v>78</v>
      </c>
      <c r="B14" s="74"/>
      <c r="C14" s="75"/>
    </row>
    <row r="15" spans="1:3" ht="30">
      <c r="A15" s="80" t="s">
        <v>79</v>
      </c>
      <c r="B15" s="109"/>
      <c r="C15" s="76"/>
    </row>
    <row r="16" spans="1:3">
      <c r="B16" s="110"/>
    </row>
  </sheetData>
  <mergeCells count="2">
    <mergeCell ref="B1:C1"/>
    <mergeCell ref="B2:C2"/>
  </mergeCells>
  <dataValidations count="1">
    <dataValidation type="textLength" allowBlank="1" showInputMessage="1" showErrorMessage="1" sqref="C5:C7" xr:uid="{A5353463-6114-472A-9FA7-51CCB7E23D41}">
      <formula1>15</formula1>
      <formula2>3200</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61209-632E-4783-B854-8DEB3FC6826A}">
  <sheetPr>
    <tabColor theme="7" tint="0.59999389629810485"/>
  </sheetPr>
  <dimension ref="A1:B16"/>
  <sheetViews>
    <sheetView topLeftCell="A4" workbookViewId="0">
      <selection activeCell="A5" sqref="A5"/>
    </sheetView>
  </sheetViews>
  <sheetFormatPr defaultColWidth="11.42578125" defaultRowHeight="15"/>
  <cols>
    <col min="1" max="1" width="34" style="67" customWidth="1"/>
    <col min="2" max="2" width="150.42578125" style="1" customWidth="1"/>
    <col min="3" max="5" width="60" customWidth="1"/>
  </cols>
  <sheetData>
    <row r="1" spans="1:2" ht="30" customHeight="1">
      <c r="B1" s="65" t="s">
        <v>50</v>
      </c>
    </row>
    <row r="3" spans="1:2" ht="30">
      <c r="B3" s="86" t="s">
        <v>114</v>
      </c>
    </row>
    <row r="4" spans="1:2" ht="24.95" customHeight="1">
      <c r="A4" s="66" t="s">
        <v>55</v>
      </c>
      <c r="B4" s="94" t="s">
        <v>115</v>
      </c>
    </row>
    <row r="5" spans="1:2" ht="120" customHeight="1">
      <c r="A5" s="68" t="s">
        <v>2</v>
      </c>
      <c r="B5" s="125" t="s">
        <v>116</v>
      </c>
    </row>
    <row r="6" spans="1:2" ht="114.75" customHeight="1">
      <c r="A6" s="68" t="s">
        <v>66</v>
      </c>
      <c r="B6" s="126"/>
    </row>
    <row r="7" spans="1:2">
      <c r="A7" s="68" t="s">
        <v>70</v>
      </c>
      <c r="B7" s="4"/>
    </row>
    <row r="8" spans="1:2">
      <c r="A8" s="68" t="s">
        <v>71</v>
      </c>
      <c r="B8" s="4"/>
    </row>
    <row r="9" spans="1:2">
      <c r="A9" s="68" t="s">
        <v>72</v>
      </c>
      <c r="B9" s="4"/>
    </row>
    <row r="10" spans="1:2">
      <c r="A10" s="68" t="s">
        <v>73</v>
      </c>
      <c r="B10" s="4"/>
    </row>
    <row r="11" spans="1:2">
      <c r="A11" s="68" t="s">
        <v>74</v>
      </c>
      <c r="B11" s="4"/>
    </row>
    <row r="12" spans="1:2">
      <c r="A12" s="68" t="s">
        <v>75</v>
      </c>
      <c r="B12" s="4"/>
    </row>
    <row r="13" spans="1:2">
      <c r="A13" s="68" t="s">
        <v>76</v>
      </c>
      <c r="B13" s="4"/>
    </row>
    <row r="14" spans="1:2">
      <c r="A14" s="68" t="s">
        <v>77</v>
      </c>
      <c r="B14" s="4"/>
    </row>
    <row r="15" spans="1:2">
      <c r="A15" s="68" t="s">
        <v>78</v>
      </c>
      <c r="B15" s="4"/>
    </row>
    <row r="16" spans="1:2">
      <c r="A16" s="68" t="s">
        <v>79</v>
      </c>
      <c r="B16" s="4"/>
    </row>
  </sheetData>
  <mergeCells count="1">
    <mergeCell ref="B5:B6"/>
  </mergeCells>
  <dataValidations count="1">
    <dataValidation type="textLength" allowBlank="1" showInputMessage="1" showErrorMessage="1" sqref="B7 B5" xr:uid="{72444072-79D3-4CCC-9541-06E0F2DA7D7C}">
      <formula1>15</formula1>
      <formula2>3200</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9FBF9-1F12-4B94-B792-1B36AFE1B02D}">
  <sheetPr>
    <tabColor theme="7" tint="0.59999389629810485"/>
  </sheetPr>
  <dimension ref="A1:B15"/>
  <sheetViews>
    <sheetView workbookViewId="0">
      <selection activeCell="B8" sqref="B8"/>
    </sheetView>
  </sheetViews>
  <sheetFormatPr defaultColWidth="11.42578125" defaultRowHeight="15"/>
  <cols>
    <col min="1" max="1" width="11.42578125" style="67"/>
    <col min="2" max="2" width="134" style="1" customWidth="1"/>
  </cols>
  <sheetData>
    <row r="1" spans="1:2" ht="30" customHeight="1">
      <c r="B1" s="84" t="s">
        <v>117</v>
      </c>
    </row>
    <row r="3" spans="1:2" ht="24.95" customHeight="1">
      <c r="A3" s="66" t="s">
        <v>55</v>
      </c>
      <c r="B3" s="83" t="s">
        <v>118</v>
      </c>
    </row>
    <row r="4" spans="1:2" ht="37.5" customHeight="1">
      <c r="A4" s="68" t="s">
        <v>2</v>
      </c>
      <c r="B4" s="7"/>
    </row>
    <row r="5" spans="1:2" ht="37.5" customHeight="1">
      <c r="A5" s="68" t="s">
        <v>66</v>
      </c>
      <c r="B5" s="7" t="s">
        <v>119</v>
      </c>
    </row>
    <row r="6" spans="1:2" ht="37.5" customHeight="1">
      <c r="A6" s="68" t="s">
        <v>70</v>
      </c>
      <c r="B6" s="7"/>
    </row>
    <row r="7" spans="1:2" ht="37.5" customHeight="1">
      <c r="A7" s="68" t="s">
        <v>71</v>
      </c>
      <c r="B7" s="4"/>
    </row>
    <row r="8" spans="1:2" ht="37.5" customHeight="1">
      <c r="A8" s="68" t="s">
        <v>72</v>
      </c>
      <c r="B8" s="4"/>
    </row>
    <row r="9" spans="1:2" ht="37.5" customHeight="1">
      <c r="A9" s="68" t="s">
        <v>73</v>
      </c>
      <c r="B9" s="4"/>
    </row>
    <row r="10" spans="1:2" ht="37.5" customHeight="1">
      <c r="A10" s="68" t="s">
        <v>74</v>
      </c>
      <c r="B10" s="4"/>
    </row>
    <row r="11" spans="1:2" ht="37.5" customHeight="1">
      <c r="A11" s="68" t="s">
        <v>75</v>
      </c>
      <c r="B11" s="4"/>
    </row>
    <row r="12" spans="1:2" ht="37.5" customHeight="1">
      <c r="A12" s="68" t="s">
        <v>76</v>
      </c>
      <c r="B12" s="4"/>
    </row>
    <row r="13" spans="1:2" ht="37.5" customHeight="1">
      <c r="A13" s="68" t="s">
        <v>77</v>
      </c>
      <c r="B13" s="4"/>
    </row>
    <row r="14" spans="1:2" ht="37.5" customHeight="1">
      <c r="A14" s="68" t="s">
        <v>78</v>
      </c>
      <c r="B14" s="4"/>
    </row>
    <row r="15" spans="1:2" ht="80.25" customHeight="1">
      <c r="A15" s="68" t="s">
        <v>79</v>
      </c>
      <c r="B15" s="4"/>
    </row>
  </sheetData>
  <dataValidations count="1">
    <dataValidation type="textLength" allowBlank="1" showInputMessage="1" showErrorMessage="1" sqref="B4:B6" xr:uid="{D31ACB5F-FA91-4FA4-9571-69E19F026B94}">
      <formula1>15</formula1>
      <formula2>3200</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3BF3-7D4A-4021-B5A0-2A8254FBE859}">
  <sheetPr>
    <tabColor rgb="FFD4C0EA"/>
  </sheetPr>
  <dimension ref="A1:G17"/>
  <sheetViews>
    <sheetView topLeftCell="A3" workbookViewId="0">
      <selection activeCell="A7" sqref="A7"/>
    </sheetView>
  </sheetViews>
  <sheetFormatPr defaultColWidth="9.140625" defaultRowHeight="15"/>
  <cols>
    <col min="1" max="1" width="15.7109375" style="93" customWidth="1"/>
    <col min="2" max="2" width="91.42578125" customWidth="1"/>
    <col min="3" max="3" width="76" customWidth="1"/>
    <col min="4" max="4" width="67" customWidth="1"/>
    <col min="5" max="5" width="124.28515625" customWidth="1"/>
    <col min="6" max="6" width="87.140625" customWidth="1"/>
    <col min="7" max="7" width="61.28515625" customWidth="1"/>
  </cols>
  <sheetData>
    <row r="1" spans="1:7" ht="25.5" customHeight="1">
      <c r="B1" s="128" t="s">
        <v>117</v>
      </c>
      <c r="C1" s="128"/>
      <c r="D1" s="128"/>
      <c r="E1" s="3"/>
      <c r="F1" s="3"/>
      <c r="G1" s="3"/>
    </row>
    <row r="2" spans="1:7">
      <c r="B2" s="1"/>
    </row>
    <row r="3" spans="1:7" ht="26.25" customHeight="1">
      <c r="B3" s="127" t="s">
        <v>120</v>
      </c>
      <c r="C3" s="127"/>
      <c r="D3" s="127"/>
    </row>
    <row r="4" spans="1:7">
      <c r="B4" s="83" t="s">
        <v>121</v>
      </c>
      <c r="C4" s="83" t="s">
        <v>122</v>
      </c>
      <c r="D4" s="83" t="s">
        <v>123</v>
      </c>
      <c r="E4" s="92" t="s">
        <v>124</v>
      </c>
      <c r="F4" s="87" t="s">
        <v>125</v>
      </c>
      <c r="G4" s="87" t="s">
        <v>126</v>
      </c>
    </row>
    <row r="5" spans="1:7" s="67" customFormat="1" ht="24.95" customHeight="1">
      <c r="A5" s="89" t="s">
        <v>55</v>
      </c>
      <c r="B5" s="91" t="s">
        <v>127</v>
      </c>
      <c r="C5" s="91" t="s">
        <v>128</v>
      </c>
      <c r="D5" s="91" t="s">
        <v>129</v>
      </c>
      <c r="E5" s="90" t="s">
        <v>130</v>
      </c>
      <c r="F5" s="88" t="s">
        <v>131</v>
      </c>
      <c r="G5" s="88" t="s">
        <v>132</v>
      </c>
    </row>
    <row r="6" spans="1:7">
      <c r="A6" s="85" t="s">
        <v>2</v>
      </c>
      <c r="B6" s="17"/>
      <c r="C6" s="17"/>
      <c r="D6" s="17"/>
      <c r="E6" s="17"/>
      <c r="F6" s="17"/>
      <c r="G6" s="15"/>
    </row>
    <row r="7" spans="1:7" ht="246.75" customHeight="1">
      <c r="A7" s="85" t="s">
        <v>133</v>
      </c>
      <c r="B7" s="17" t="s">
        <v>134</v>
      </c>
      <c r="C7" s="17" t="s">
        <v>135</v>
      </c>
      <c r="D7" s="17" t="s">
        <v>136</v>
      </c>
      <c r="E7" s="17" t="s">
        <v>137</v>
      </c>
      <c r="F7" s="17" t="s">
        <v>138</v>
      </c>
      <c r="G7" s="113" t="s">
        <v>139</v>
      </c>
    </row>
    <row r="8" spans="1:7">
      <c r="A8" s="85" t="s">
        <v>140</v>
      </c>
      <c r="B8" s="17"/>
      <c r="C8" s="17"/>
      <c r="D8" s="17"/>
      <c r="E8" s="17"/>
      <c r="F8" s="17"/>
      <c r="G8" s="15"/>
    </row>
    <row r="9" spans="1:7">
      <c r="A9" s="85" t="s">
        <v>141</v>
      </c>
      <c r="B9" s="17"/>
      <c r="C9" s="17"/>
      <c r="D9" s="17"/>
      <c r="E9" s="17"/>
      <c r="F9" s="17"/>
      <c r="G9" s="15"/>
    </row>
    <row r="10" spans="1:7">
      <c r="A10" s="85" t="s">
        <v>111</v>
      </c>
      <c r="B10" s="17"/>
      <c r="C10" s="17"/>
      <c r="D10" s="17"/>
      <c r="E10" s="17"/>
      <c r="F10" s="17"/>
      <c r="G10" s="15"/>
    </row>
    <row r="11" spans="1:7">
      <c r="A11" s="85" t="s">
        <v>112</v>
      </c>
      <c r="B11" s="17"/>
      <c r="C11" s="17"/>
      <c r="D11" s="17"/>
      <c r="E11" s="17"/>
      <c r="F11" s="17"/>
      <c r="G11" s="15"/>
    </row>
    <row r="12" spans="1:7" ht="30">
      <c r="A12" s="85" t="s">
        <v>74</v>
      </c>
      <c r="B12" s="17"/>
      <c r="C12" s="18"/>
      <c r="D12" s="20"/>
      <c r="E12" s="20"/>
      <c r="F12" s="18"/>
      <c r="G12" s="17"/>
    </row>
    <row r="13" spans="1:7" s="22" customFormat="1" ht="30">
      <c r="A13" s="85" t="s">
        <v>75</v>
      </c>
      <c r="B13" s="15"/>
      <c r="C13" s="15"/>
      <c r="D13" s="15"/>
      <c r="E13" s="15"/>
      <c r="F13" s="15"/>
      <c r="G13" s="21"/>
    </row>
    <row r="14" spans="1:7" s="19" customFormat="1" ht="45">
      <c r="A14" s="85" t="s">
        <v>76</v>
      </c>
      <c r="B14" s="15"/>
      <c r="C14" s="20"/>
      <c r="D14" s="24"/>
      <c r="E14" s="20"/>
      <c r="F14" s="23"/>
      <c r="G14" s="20"/>
    </row>
    <row r="15" spans="1:7" ht="30">
      <c r="A15" s="85" t="s">
        <v>77</v>
      </c>
      <c r="B15" s="15"/>
      <c r="C15" s="18"/>
      <c r="D15" s="29"/>
      <c r="E15" s="18"/>
      <c r="F15" s="18"/>
      <c r="G15" s="18"/>
    </row>
    <row r="16" spans="1:7" ht="30">
      <c r="A16" s="85" t="s">
        <v>78</v>
      </c>
      <c r="B16" s="15"/>
      <c r="C16" s="18"/>
      <c r="D16" s="18"/>
      <c r="E16" s="18"/>
      <c r="F16" s="18"/>
      <c r="G16" s="18"/>
    </row>
    <row r="17" spans="1:7" ht="30">
      <c r="A17" s="85" t="s">
        <v>79</v>
      </c>
      <c r="B17" s="15"/>
      <c r="C17" s="18"/>
      <c r="D17" s="18"/>
      <c r="E17" s="18"/>
      <c r="F17" s="18"/>
      <c r="G17" s="16"/>
    </row>
  </sheetData>
  <mergeCells count="2">
    <mergeCell ref="B3:D3"/>
    <mergeCell ref="B1:D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FB344-FD08-4002-B125-B43EE3FE5EA3}">
  <sheetPr>
    <tabColor theme="7" tint="0.59999389629810485"/>
  </sheetPr>
  <dimension ref="A1:B16"/>
  <sheetViews>
    <sheetView workbookViewId="0"/>
  </sheetViews>
  <sheetFormatPr defaultColWidth="11.42578125" defaultRowHeight="15"/>
  <cols>
    <col min="1" max="1" width="11.42578125" style="67"/>
    <col min="2" max="2" width="140.140625" style="1" customWidth="1"/>
  </cols>
  <sheetData>
    <row r="1" spans="1:2" ht="30" customHeight="1">
      <c r="B1" s="65" t="s">
        <v>50</v>
      </c>
    </row>
    <row r="3" spans="1:2" ht="48.75" customHeight="1">
      <c r="B3" s="69" t="s">
        <v>54</v>
      </c>
    </row>
    <row r="4" spans="1:2" ht="24.95" customHeight="1">
      <c r="A4" s="54" t="s">
        <v>55</v>
      </c>
      <c r="B4" s="2" t="s">
        <v>142</v>
      </c>
    </row>
    <row r="5" spans="1:2">
      <c r="A5" s="95" t="s">
        <v>2</v>
      </c>
      <c r="B5" s="17"/>
    </row>
    <row r="6" spans="1:2" ht="30">
      <c r="A6" s="85" t="s">
        <v>133</v>
      </c>
      <c r="B6" s="17"/>
    </row>
    <row r="7" spans="1:2" ht="30">
      <c r="A7" s="85" t="s">
        <v>140</v>
      </c>
      <c r="B7" s="17"/>
    </row>
    <row r="8" spans="1:2" ht="30">
      <c r="A8" s="85" t="s">
        <v>141</v>
      </c>
      <c r="B8" s="17"/>
    </row>
    <row r="9" spans="1:2" ht="30">
      <c r="A9" s="85" t="s">
        <v>111</v>
      </c>
      <c r="B9" s="17"/>
    </row>
    <row r="10" spans="1:2" ht="30">
      <c r="A10" s="85" t="s">
        <v>112</v>
      </c>
      <c r="B10" s="17"/>
    </row>
    <row r="11" spans="1:2" ht="30">
      <c r="A11" s="68" t="s">
        <v>74</v>
      </c>
      <c r="B11" s="4"/>
    </row>
    <row r="12" spans="1:2" ht="33" customHeight="1">
      <c r="A12" s="68" t="s">
        <v>75</v>
      </c>
      <c r="B12" s="4"/>
    </row>
    <row r="13" spans="1:2" ht="33" customHeight="1">
      <c r="A13" s="68" t="s">
        <v>76</v>
      </c>
      <c r="B13" s="4"/>
    </row>
    <row r="14" spans="1:2" ht="33" customHeight="1">
      <c r="A14" s="68" t="s">
        <v>77</v>
      </c>
      <c r="B14" s="4"/>
    </row>
    <row r="15" spans="1:2" ht="33" customHeight="1">
      <c r="A15" s="68" t="s">
        <v>78</v>
      </c>
      <c r="B15" s="4"/>
    </row>
    <row r="16" spans="1:2" ht="33" customHeight="1">
      <c r="A16" s="68" t="s">
        <v>79</v>
      </c>
      <c r="B16"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76e19a15-2275-41d2-ab0b-d020d0f98361">
      <Terms xmlns="http://schemas.microsoft.com/office/infopath/2007/PartnerControls"/>
    </lcf76f155ced4ddcb4097134ff3c332f>
    <TaxCatchAll xmlns="d0a6d937-f7bd-44ad-93dd-573816dfd868" xsi:nil="true"/>
    <_Flow_SignoffStatus xmlns="76e19a15-2275-41d2-ab0b-d020d0f983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A89722F62806E4382CE62E8B391F50D" ma:contentTypeVersion="22" ma:contentTypeDescription="Crear nuevo documento." ma:contentTypeScope="" ma:versionID="def41b8604483fa070b64f320a6930b0">
  <xsd:schema xmlns:xsd="http://www.w3.org/2001/XMLSchema" xmlns:xs="http://www.w3.org/2001/XMLSchema" xmlns:p="http://schemas.microsoft.com/office/2006/metadata/properties" xmlns:ns1="http://schemas.microsoft.com/sharepoint/v3" xmlns:ns2="76e19a15-2275-41d2-ab0b-d020d0f98361" xmlns:ns3="d0a6d937-f7bd-44ad-93dd-573816dfd868" targetNamespace="http://schemas.microsoft.com/office/2006/metadata/properties" ma:root="true" ma:fieldsID="0c34025760db7fe3cf358a022ab699d1" ns1:_="" ns2:_="" ns3:_="">
    <xsd:import namespace="http://schemas.microsoft.com/sharepoint/v3"/>
    <xsd:import namespace="76e19a15-2275-41d2-ab0b-d020d0f98361"/>
    <xsd:import namespace="d0a6d937-f7bd-44ad-93dd-573816dfd868"/>
    <xsd:element name="properties">
      <xsd:complexType>
        <xsd:sequence>
          <xsd:element name="documentManagement">
            <xsd:complexType>
              <xsd:all>
                <xsd:element ref="ns2:_Flow_SignoffStatus" minOccurs="0"/>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2"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e19a15-2275-41d2-ab0b-d020d0f98361" elementFormDefault="qualified">
    <xsd:import namespace="http://schemas.microsoft.com/office/2006/documentManagement/types"/>
    <xsd:import namespace="http://schemas.microsoft.com/office/infopath/2007/PartnerControls"/>
    <xsd:element name="_Flow_SignoffStatus" ma:index="2" nillable="true" ma:displayName="Estado de aprobación" ma:internalName="Estado_x0020_de_x0020_aprobaci_x00f3_n">
      <xsd:simpleType>
        <xsd:restriction base="dms:Text">
          <xsd:maxLength value="255"/>
        </xsd:restrictio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hidden="true" ma:internalName="MediaServiceAutoTags" ma:readOnly="true">
      <xsd:simpleType>
        <xsd:restriction base="dms:Text"/>
      </xsd:simpleType>
    </xsd:element>
    <xsd:element name="MediaServiceOCR" ma:index="11" nillable="true" ma:displayName="Extracted Text" ma:hidden="true" ma:internalName="MediaServiceOCR"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hidden="true"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hidden="true" ma:internalName="MediaServiceKeyPoints" ma:readOnly="true">
      <xsd:simpleType>
        <xsd:restriction base="dms:Note"/>
      </xsd:simpleType>
    </xsd:element>
    <xsd:element name="MediaLengthInSeconds" ma:index="20" nillable="true" ma:displayName="Length (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a6d937-f7bd-44ad-93dd-573816dfd868" elementFormDefault="qualified">
    <xsd:import namespace="http://schemas.microsoft.com/office/2006/documentManagement/types"/>
    <xsd:import namespace="http://schemas.microsoft.com/office/infopath/2007/PartnerControls"/>
    <xsd:element name="SharedWithUsers" ma:index="16"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hidden="true" ma:internalName="SharedWithDetails" ma:readOnly="true">
      <xsd:simpleType>
        <xsd:restriction base="dms:Note"/>
      </xsd:simpleType>
    </xsd:element>
    <xsd:element name="TaxCatchAll" ma:index="26" nillable="true" ma:displayName="Taxonomy Catch All Column" ma:hidden="true" ma:list="{7b4d33e3-c3e0-449f-a61f-09deb52a38d5}" ma:internalName="TaxCatchAll" ma:showField="CatchAllData" ma:web="d0a6d937-f7bd-44ad-93dd-573816dfd8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1C51E9-C255-4329-ABA8-46C4067830C8}"/>
</file>

<file path=customXml/itemProps2.xml><?xml version="1.0" encoding="utf-8"?>
<ds:datastoreItem xmlns:ds="http://schemas.openxmlformats.org/officeDocument/2006/customXml" ds:itemID="{409018A2-D833-4E65-B8BD-ED94F51C4D7D}"/>
</file>

<file path=customXml/itemProps3.xml><?xml version="1.0" encoding="utf-8"?>
<ds:datastoreItem xmlns:ds="http://schemas.openxmlformats.org/officeDocument/2006/customXml" ds:itemID="{8E146376-4B37-434B-B9D0-6D488184B2A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Parada</dc:creator>
  <cp:keywords/>
  <dc:description/>
  <cp:lastModifiedBy/>
  <cp:revision/>
  <dcterms:created xsi:type="dcterms:W3CDTF">2024-12-03T02:43:46Z</dcterms:created>
  <dcterms:modified xsi:type="dcterms:W3CDTF">2026-02-27T01:41:23Z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0x010100FA89722F62806E4382CE62E8B391F50D</vt:lpwstr>
  </property>
  <property fmtid="{D5CDD505-2E9C-101B-9397-08002B2CF9AE}" pid="3" name="MediaServiceImageTags">
    <vt:lpwstr/>
  </property>
</Properties>
</file>